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62821\Downloads\PGSD\DATA SITI\"/>
    </mc:Choice>
  </mc:AlternateContent>
  <xr:revisionPtr revIDLastSave="0" documentId="13_ncr:1_{318D3EBF-3D99-4151-BE2E-33CD52ACE231}" xr6:coauthVersionLast="47" xr6:coauthVersionMax="47" xr10:uidLastSave="{00000000-0000-0000-0000-000000000000}"/>
  <bookViews>
    <workbookView xWindow="-110" yWindow="-110" windowWidth="19420" windowHeight="10300" activeTab="1" xr2:uid="{7B14D495-47C0-487F-88A5-4939FD95582A}"/>
  </bookViews>
  <sheets>
    <sheet name="data validitas_eksperimen" sheetId="8" r:id="rId1"/>
    <sheet name="data validitas_kontrol" sheetId="7" r:id="rId2"/>
    <sheet name="data" sheetId="1" r:id="rId3"/>
    <sheet name="statistik deskriptif" sheetId="2" r:id="rId4"/>
    <sheet name="normalitas" sheetId="4" r:id="rId5"/>
    <sheet name="hipotesis" sheetId="5" r:id="rId6"/>
    <sheet name="eta squared" sheetId="6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" i="8" l="1"/>
  <c r="H4" i="8"/>
  <c r="H5" i="8"/>
  <c r="H6" i="8"/>
  <c r="H7" i="8"/>
  <c r="H8" i="8"/>
  <c r="H9" i="8"/>
  <c r="H10" i="8"/>
  <c r="H11" i="8"/>
  <c r="H12" i="8"/>
  <c r="H13" i="8"/>
  <c r="H14" i="8"/>
  <c r="H15" i="8"/>
  <c r="H16" i="8"/>
  <c r="H17" i="8"/>
  <c r="H18" i="8"/>
  <c r="H19" i="8"/>
  <c r="H20" i="8"/>
  <c r="H21" i="8"/>
  <c r="H2" i="8"/>
  <c r="H3" i="7"/>
  <c r="H4" i="7"/>
  <c r="H5" i="7"/>
  <c r="H6" i="7"/>
  <c r="H7" i="7"/>
  <c r="H8" i="7"/>
  <c r="H9" i="7"/>
  <c r="H10" i="7"/>
  <c r="H11" i="7"/>
  <c r="H12" i="7"/>
  <c r="H13" i="7"/>
  <c r="H14" i="7"/>
  <c r="H15" i="7"/>
  <c r="H16" i="7"/>
  <c r="H17" i="7"/>
  <c r="H18" i="7"/>
  <c r="H19" i="7"/>
  <c r="H20" i="7"/>
  <c r="H21" i="7"/>
  <c r="H2" i="7"/>
</calcChain>
</file>

<file path=xl/sharedStrings.xml><?xml version="1.0" encoding="utf-8"?>
<sst xmlns="http://schemas.openxmlformats.org/spreadsheetml/2006/main" count="253" uniqueCount="110">
  <si>
    <t>menggunakan uji paired t test</t>
  </si>
  <si>
    <t/>
  </si>
  <si>
    <t>Descriptive Statistics</t>
  </si>
  <si>
    <t>N</t>
  </si>
  <si>
    <t>Range</t>
  </si>
  <si>
    <t>Minimum</t>
  </si>
  <si>
    <t>Maximum</t>
  </si>
  <si>
    <t>Sum</t>
  </si>
  <si>
    <t>Mean</t>
  </si>
  <si>
    <t>Std. Deviation</t>
  </si>
  <si>
    <t>Variance</t>
  </si>
  <si>
    <t>Statistic</t>
  </si>
  <si>
    <t>Std. Error</t>
  </si>
  <si>
    <t>PretestEksperimen</t>
  </si>
  <si>
    <t>PosttestEksperimen</t>
  </si>
  <si>
    <t>PretestKontrol</t>
  </si>
  <si>
    <t>Valid N (listwise)</t>
  </si>
  <si>
    <t>Tests of Normality</t>
  </si>
  <si>
    <t>Kelas</t>
  </si>
  <si>
    <t>Shapiro-Wilk</t>
  </si>
  <si>
    <t>df</t>
  </si>
  <si>
    <t>Sig.</t>
  </si>
  <si>
    <t>HasilBelajar</t>
  </si>
  <si>
    <t>1</t>
  </si>
  <si>
    <t>2</t>
  </si>
  <si>
    <t>3</t>
  </si>
  <si>
    <t>4</t>
  </si>
  <si>
    <t>a. Lilliefors Significance Correction</t>
  </si>
  <si>
    <r>
      <t>Kolmogorov-Smirnov</t>
    </r>
    <r>
      <rPr>
        <vertAlign val="superscript"/>
        <sz val="12"/>
        <color indexed="62"/>
        <rFont val="Arial"/>
      </rPr>
      <t>a</t>
    </r>
  </si>
  <si>
    <t>Pretest Eksperimen</t>
  </si>
  <si>
    <t>Posttest Eksperimen</t>
  </si>
  <si>
    <t>Pretest Kontrol</t>
  </si>
  <si>
    <t>Posttest Kontrol</t>
  </si>
  <si>
    <t>PosttestKontrol</t>
  </si>
  <si>
    <t>*. This is a lower bound of the true significance.</t>
  </si>
  <si>
    <r>
      <t>,200</t>
    </r>
    <r>
      <rPr>
        <vertAlign val="superscript"/>
        <sz val="12"/>
        <color indexed="60"/>
        <rFont val="Arial"/>
      </rPr>
      <t>*</t>
    </r>
  </si>
  <si>
    <t>Paired Samples Test</t>
  </si>
  <si>
    <t>Paired Differences</t>
  </si>
  <si>
    <t>t</t>
  </si>
  <si>
    <t>Significance</t>
  </si>
  <si>
    <t>Std. Error Mean</t>
  </si>
  <si>
    <t>95% Confidence Interval of the Difference</t>
  </si>
  <si>
    <t>One-Sided p</t>
  </si>
  <si>
    <t>Two-Sided p</t>
  </si>
  <si>
    <t>Lower</t>
  </si>
  <si>
    <t>Upper</t>
  </si>
  <si>
    <t>Pair 1</t>
  </si>
  <si>
    <t>PretestEksperimen - PosttestEksperimen</t>
  </si>
  <si>
    <t>Pair 2</t>
  </si>
  <si>
    <t>PretestKontrol - PosttestKontrol</t>
  </si>
  <si>
    <t>Eta Eksperimen</t>
  </si>
  <si>
    <t>Directional Measures</t>
  </si>
  <si>
    <t>Value</t>
  </si>
  <si>
    <t>Nominal by Interval</t>
  </si>
  <si>
    <t>Eta</t>
  </si>
  <si>
    <t>PretestEksperimen Dependent</t>
  </si>
  <si>
    <t>PosttestEksperimen Dependent</t>
  </si>
  <si>
    <t>Eta Kontrol</t>
  </si>
  <si>
    <t>PretestKontrol Dependent</t>
  </si>
  <si>
    <t>PosttestKontrol Dependent</t>
  </si>
  <si>
    <t>NAMA_Siswa</t>
  </si>
  <si>
    <t>Soal_1</t>
  </si>
  <si>
    <t>Soal_2</t>
  </si>
  <si>
    <t>Soal_3</t>
  </si>
  <si>
    <t>Soal_4</t>
  </si>
  <si>
    <t>Soal_5</t>
  </si>
  <si>
    <t>Soal_6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</si>
  <si>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</si>
  <si>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</si>
  <si>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</si>
  <si>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</si>
  <si>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</si>
  <si>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</si>
  <si>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</si>
  <si>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</si>
  <si>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</si>
  <si>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</si>
  <si>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</si>
  <si>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</si>
  <si>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</si>
  <si>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O</t>
  </si>
  <si>
    <t>P</t>
  </si>
  <si>
    <t>Q</t>
  </si>
  <si>
    <t>R</t>
  </si>
  <si>
    <t>S</t>
  </si>
  <si>
    <t>T</t>
  </si>
  <si>
    <t>Total Skor</t>
  </si>
  <si>
    <t>Correlations</t>
  </si>
  <si>
    <t>Total</t>
  </si>
  <si>
    <t>Pearson Correlation</t>
  </si>
  <si>
    <t>Sig. (2-tailed)</t>
  </si>
  <si>
    <t>*. Correlation is significant at the 0.05 level (2-tailed).</t>
  </si>
  <si>
    <t>**. Correlation is significant at the 0.01 level (2-tailed).</t>
  </si>
  <si>
    <r>
      <t>,967</t>
    </r>
    <r>
      <rPr>
        <vertAlign val="superscript"/>
        <sz val="12"/>
        <color indexed="60"/>
        <rFont val="Arial"/>
      </rPr>
      <t>**</t>
    </r>
  </si>
  <si>
    <r>
      <t>,571</t>
    </r>
    <r>
      <rPr>
        <vertAlign val="superscript"/>
        <sz val="12"/>
        <color indexed="60"/>
        <rFont val="Arial"/>
      </rPr>
      <t>**</t>
    </r>
  </si>
  <si>
    <r>
      <t>,988</t>
    </r>
    <r>
      <rPr>
        <vertAlign val="superscript"/>
        <sz val="12"/>
        <color indexed="60"/>
        <rFont val="Arial"/>
      </rPr>
      <t>**</t>
    </r>
  </si>
  <si>
    <r>
      <t>,700</t>
    </r>
    <r>
      <rPr>
        <vertAlign val="superscript"/>
        <sz val="12"/>
        <color indexed="60"/>
        <rFont val="Arial"/>
      </rPr>
      <t>**</t>
    </r>
  </si>
  <si>
    <r>
      <t>1,000</t>
    </r>
    <r>
      <rPr>
        <vertAlign val="superscript"/>
        <sz val="12"/>
        <color indexed="60"/>
        <rFont val="Arial"/>
      </rPr>
      <t>**</t>
    </r>
  </si>
  <si>
    <r>
      <t>,621</t>
    </r>
    <r>
      <rPr>
        <vertAlign val="superscript"/>
        <sz val="12"/>
        <color indexed="60"/>
        <rFont val="Arial"/>
      </rPr>
      <t>**</t>
    </r>
  </si>
  <si>
    <r>
      <t>,694</t>
    </r>
    <r>
      <rPr>
        <vertAlign val="superscript"/>
        <sz val="12"/>
        <color indexed="60"/>
        <rFont val="Arial"/>
      </rPr>
      <t>**</t>
    </r>
  </si>
  <si>
    <r>
      <t>,551</t>
    </r>
    <r>
      <rPr>
        <vertAlign val="superscript"/>
        <sz val="12"/>
        <color indexed="60"/>
        <rFont val="Arial"/>
      </rPr>
      <t>*</t>
    </r>
  </si>
  <si>
    <r>
      <t>,979</t>
    </r>
    <r>
      <rPr>
        <vertAlign val="superscript"/>
        <sz val="12"/>
        <color indexed="60"/>
        <rFont val="Arial"/>
      </rPr>
      <t>**</t>
    </r>
  </si>
  <si>
    <r>
      <t>,764</t>
    </r>
    <r>
      <rPr>
        <vertAlign val="superscript"/>
        <sz val="12"/>
        <color indexed="60"/>
        <rFont val="Arial"/>
      </rPr>
      <t>**</t>
    </r>
  </si>
  <si>
    <r>
      <t>,975</t>
    </r>
    <r>
      <rPr>
        <vertAlign val="superscript"/>
        <sz val="12"/>
        <color indexed="60"/>
        <rFont val="Arial"/>
      </rPr>
      <t>**</t>
    </r>
  </si>
  <si>
    <r>
      <t>,591</t>
    </r>
    <r>
      <rPr>
        <vertAlign val="superscript"/>
        <sz val="12"/>
        <color indexed="60"/>
        <rFont val="Arial"/>
      </rPr>
      <t>**</t>
    </r>
  </si>
  <si>
    <r>
      <t>,677</t>
    </r>
    <r>
      <rPr>
        <vertAlign val="superscript"/>
        <sz val="12"/>
        <color indexed="60"/>
        <rFont val="Arial"/>
      </rPr>
      <t>**</t>
    </r>
  </si>
  <si>
    <r>
      <t>,982</t>
    </r>
    <r>
      <rPr>
        <vertAlign val="superscript"/>
        <sz val="12"/>
        <color indexed="60"/>
        <rFont val="Arial"/>
      </rPr>
      <t>**</t>
    </r>
  </si>
  <si>
    <r>
      <t>,651</t>
    </r>
    <r>
      <rPr>
        <vertAlign val="superscript"/>
        <sz val="12"/>
        <color indexed="60"/>
        <rFont val="Arial"/>
      </rPr>
      <t>**</t>
    </r>
  </si>
  <si>
    <r>
      <t>,647</t>
    </r>
    <r>
      <rPr>
        <vertAlign val="superscript"/>
        <sz val="12"/>
        <color indexed="60"/>
        <rFont val="Arial"/>
      </rPr>
      <t>**</t>
    </r>
  </si>
  <si>
    <r>
      <t>,746</t>
    </r>
    <r>
      <rPr>
        <vertAlign val="superscript"/>
        <sz val="12"/>
        <color indexed="60"/>
        <rFont val="Arial"/>
      </rPr>
      <t>**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</si>
</sst>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0"/>
    <numFmt numFmtId="165" formatCode="###0.00"/>
    <numFmt numFmtId="166" formatCode="###0.000"/>
  </numFmts>
  <fonts count="9" x14ac:knownFonts="1">
    <font>
      <sz val="11"/>
      <color theme="1"/>
      <name val="Calibri"/>
      <family val="2"/>
      <charset val="1"/>
      <scheme val="minor"/>
    </font>
    <font>
      <sz val="10"/>
      <name val="Arial"/>
    </font>
    <font>
      <b/>
      <sz val="14"/>
      <color indexed="60"/>
      <name val="Arial Bold"/>
    </font>
    <font>
      <sz val="12"/>
      <color indexed="62"/>
      <name val="Arial"/>
    </font>
    <font>
      <sz val="12"/>
      <color indexed="60"/>
      <name val="Arial"/>
    </font>
    <font>
      <vertAlign val="superscript"/>
      <sz val="12"/>
      <color indexed="62"/>
      <name val="Arial"/>
    </font>
    <font>
      <b/>
      <sz val="11"/>
      <color theme="1"/>
      <name val="Calibri"/>
      <family val="2"/>
      <charset val="1"/>
      <scheme val="minor"/>
    </font>
    <font>
      <vertAlign val="superscript"/>
      <sz val="12"/>
      <color indexed="60"/>
      <name val="Arial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63"/>
      </left>
      <right/>
      <top/>
      <bottom/>
      <diagonal/>
    </border>
    <border>
      <left/>
      <right/>
      <top/>
      <bottom style="thin">
        <color indexed="61"/>
      </bottom>
      <diagonal/>
    </border>
    <border>
      <left style="thin">
        <color indexed="63"/>
      </left>
      <right/>
      <top/>
      <bottom style="thin">
        <color indexed="61"/>
      </bottom>
      <diagonal/>
    </border>
    <border>
      <left style="thin">
        <color indexed="63"/>
      </left>
      <right style="thin">
        <color indexed="63"/>
      </right>
      <top/>
      <bottom style="thin">
        <color indexed="61"/>
      </bottom>
      <diagonal/>
    </border>
    <border>
      <left/>
      <right/>
      <top style="thin">
        <color indexed="61"/>
      </top>
      <bottom style="thin">
        <color indexed="22"/>
      </bottom>
      <diagonal/>
    </border>
    <border>
      <left style="thin">
        <color indexed="63"/>
      </left>
      <right/>
      <top style="thin">
        <color indexed="61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1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3"/>
      </left>
      <right/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61"/>
      </bottom>
      <diagonal/>
    </border>
    <border>
      <left style="thin">
        <color indexed="63"/>
      </left>
      <right/>
      <top style="thin">
        <color indexed="22"/>
      </top>
      <bottom style="thin">
        <color indexed="61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 style="thin">
        <color indexed="63"/>
      </right>
      <top/>
      <bottom style="thin">
        <color indexed="61"/>
      </bottom>
      <diagonal/>
    </border>
    <border>
      <left/>
      <right/>
      <top style="thin">
        <color indexed="61"/>
      </top>
      <bottom/>
      <diagonal/>
    </border>
    <border>
      <left/>
      <right style="thin">
        <color indexed="63"/>
      </right>
      <top style="thin">
        <color indexed="61"/>
      </top>
      <bottom style="thin">
        <color indexed="22"/>
      </bottom>
      <diagonal/>
    </border>
    <border>
      <left/>
      <right style="thin">
        <color indexed="63"/>
      </right>
      <top style="thin">
        <color indexed="22"/>
      </top>
      <bottom style="thin">
        <color indexed="22"/>
      </bottom>
      <diagonal/>
    </border>
    <border>
      <left/>
      <right style="thin">
        <color indexed="63"/>
      </right>
      <top style="thin">
        <color indexed="22"/>
      </top>
      <bottom style="thin">
        <color indexed="61"/>
      </bottom>
      <diagonal/>
    </border>
    <border>
      <left/>
      <right style="thin">
        <color indexed="63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3"/>
      </right>
      <top style="thin">
        <color indexed="22"/>
      </top>
      <bottom/>
      <diagonal/>
    </border>
    <border>
      <left style="thin">
        <color indexed="63"/>
      </left>
      <right style="thin">
        <color indexed="63"/>
      </right>
      <top style="thin">
        <color indexed="22"/>
      </top>
      <bottom/>
      <diagonal/>
    </border>
    <border>
      <left style="thin">
        <color indexed="63"/>
      </left>
      <right/>
      <top style="thin">
        <color indexed="22"/>
      </top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64">
    <xf numFmtId="0" fontId="0" fillId="0" borderId="0" xfId="0"/>
    <xf numFmtId="0" fontId="1" fillId="0" borderId="0" xfId="1"/>
    <xf numFmtId="0" fontId="3" fillId="0" borderId="1" xfId="1" applyFont="1" applyBorder="1" applyAlignment="1">
      <alignment horizontal="center" wrapText="1"/>
    </xf>
    <xf numFmtId="0" fontId="3" fillId="0" borderId="2" xfId="1" applyFont="1" applyBorder="1" applyAlignment="1">
      <alignment horizontal="center" wrapText="1"/>
    </xf>
    <xf numFmtId="0" fontId="3" fillId="0" borderId="3" xfId="1" applyFont="1" applyBorder="1" applyAlignment="1">
      <alignment horizontal="center" wrapText="1"/>
    </xf>
    <xf numFmtId="0" fontId="3" fillId="0" borderId="4" xfId="1" applyFont="1" applyBorder="1" applyAlignment="1">
      <alignment horizontal="center" wrapText="1"/>
    </xf>
    <xf numFmtId="0" fontId="3" fillId="2" borderId="5" xfId="1" applyFont="1" applyFill="1" applyBorder="1" applyAlignment="1">
      <alignment horizontal="left" vertical="top" wrapText="1"/>
    </xf>
    <xf numFmtId="164" fontId="4" fillId="3" borderId="5" xfId="1" applyNumberFormat="1" applyFont="1" applyFill="1" applyBorder="1" applyAlignment="1">
      <alignment horizontal="right" vertical="top"/>
    </xf>
    <xf numFmtId="164" fontId="4" fillId="3" borderId="6" xfId="1" applyNumberFormat="1" applyFont="1" applyFill="1" applyBorder="1" applyAlignment="1">
      <alignment horizontal="right" vertical="top"/>
    </xf>
    <xf numFmtId="165" fontId="4" fillId="3" borderId="7" xfId="1" applyNumberFormat="1" applyFont="1" applyFill="1" applyBorder="1" applyAlignment="1">
      <alignment horizontal="right" vertical="top"/>
    </xf>
    <xf numFmtId="166" fontId="4" fillId="3" borderId="6" xfId="1" applyNumberFormat="1" applyFont="1" applyFill="1" applyBorder="1" applyAlignment="1">
      <alignment horizontal="right" vertical="top"/>
    </xf>
    <xf numFmtId="0" fontId="3" fillId="2" borderId="8" xfId="1" applyFont="1" applyFill="1" applyBorder="1" applyAlignment="1">
      <alignment horizontal="left" vertical="top" wrapText="1"/>
    </xf>
    <xf numFmtId="164" fontId="4" fillId="3" borderId="8" xfId="1" applyNumberFormat="1" applyFont="1" applyFill="1" applyBorder="1" applyAlignment="1">
      <alignment horizontal="right" vertical="top"/>
    </xf>
    <xf numFmtId="164" fontId="4" fillId="3" borderId="9" xfId="1" applyNumberFormat="1" applyFont="1" applyFill="1" applyBorder="1" applyAlignment="1">
      <alignment horizontal="right" vertical="top"/>
    </xf>
    <xf numFmtId="165" fontId="4" fillId="3" borderId="10" xfId="1" applyNumberFormat="1" applyFont="1" applyFill="1" applyBorder="1" applyAlignment="1">
      <alignment horizontal="right" vertical="top"/>
    </xf>
    <xf numFmtId="166" fontId="4" fillId="3" borderId="9" xfId="1" applyNumberFormat="1" applyFont="1" applyFill="1" applyBorder="1" applyAlignment="1">
      <alignment horizontal="right" vertical="top"/>
    </xf>
    <xf numFmtId="0" fontId="3" fillId="2" borderId="11" xfId="1" applyFont="1" applyFill="1" applyBorder="1" applyAlignment="1">
      <alignment horizontal="left" vertical="top" wrapText="1"/>
    </xf>
    <xf numFmtId="164" fontId="4" fillId="3" borderId="11" xfId="1" applyNumberFormat="1" applyFont="1" applyFill="1" applyBorder="1" applyAlignment="1">
      <alignment horizontal="right" vertical="top"/>
    </xf>
    <xf numFmtId="0" fontId="4" fillId="3" borderId="12" xfId="1" applyFont="1" applyFill="1" applyBorder="1" applyAlignment="1">
      <alignment horizontal="left" vertical="top" wrapText="1"/>
    </xf>
    <xf numFmtId="0" fontId="4" fillId="3" borderId="13" xfId="1" applyFont="1" applyFill="1" applyBorder="1" applyAlignment="1">
      <alignment horizontal="left" vertical="top" wrapText="1"/>
    </xf>
    <xf numFmtId="0" fontId="1" fillId="0" borderId="0" xfId="2"/>
    <xf numFmtId="0" fontId="3" fillId="0" borderId="15" xfId="2" applyFont="1" applyBorder="1" applyAlignment="1">
      <alignment horizontal="center" wrapText="1"/>
    </xf>
    <xf numFmtId="0" fontId="3" fillId="0" borderId="4" xfId="2" applyFont="1" applyBorder="1" applyAlignment="1">
      <alignment horizontal="center" wrapText="1"/>
    </xf>
    <xf numFmtId="0" fontId="3" fillId="0" borderId="3" xfId="2" applyFont="1" applyBorder="1" applyAlignment="1">
      <alignment horizontal="center" wrapText="1"/>
    </xf>
    <xf numFmtId="0" fontId="3" fillId="2" borderId="5" xfId="2" applyFont="1" applyFill="1" applyBorder="1" applyAlignment="1">
      <alignment horizontal="left" vertical="top"/>
    </xf>
    <xf numFmtId="166" fontId="4" fillId="3" borderId="17" xfId="2" applyNumberFormat="1" applyFont="1" applyFill="1" applyBorder="1" applyAlignment="1">
      <alignment horizontal="right" vertical="top"/>
    </xf>
    <xf numFmtId="164" fontId="4" fillId="3" borderId="7" xfId="2" applyNumberFormat="1" applyFont="1" applyFill="1" applyBorder="1" applyAlignment="1">
      <alignment horizontal="right" vertical="top"/>
    </xf>
    <xf numFmtId="166" fontId="4" fillId="3" borderId="6" xfId="2" applyNumberFormat="1" applyFont="1" applyFill="1" applyBorder="1" applyAlignment="1">
      <alignment horizontal="right" vertical="top"/>
    </xf>
    <xf numFmtId="166" fontId="4" fillId="3" borderId="7" xfId="2" applyNumberFormat="1" applyFont="1" applyFill="1" applyBorder="1" applyAlignment="1">
      <alignment horizontal="right" vertical="top"/>
    </xf>
    <xf numFmtId="0" fontId="3" fillId="2" borderId="8" xfId="2" applyFont="1" applyFill="1" applyBorder="1" applyAlignment="1">
      <alignment horizontal="left" vertical="top"/>
    </xf>
    <xf numFmtId="166" fontId="4" fillId="3" borderId="18" xfId="2" applyNumberFormat="1" applyFont="1" applyFill="1" applyBorder="1" applyAlignment="1">
      <alignment horizontal="right" vertical="top"/>
    </xf>
    <xf numFmtId="164" fontId="4" fillId="3" borderId="10" xfId="2" applyNumberFormat="1" applyFont="1" applyFill="1" applyBorder="1" applyAlignment="1">
      <alignment horizontal="right" vertical="top"/>
    </xf>
    <xf numFmtId="166" fontId="4" fillId="3" borderId="9" xfId="2" applyNumberFormat="1" applyFont="1" applyFill="1" applyBorder="1" applyAlignment="1">
      <alignment horizontal="right" vertical="top"/>
    </xf>
    <xf numFmtId="166" fontId="4" fillId="3" borderId="10" xfId="2" applyNumberFormat="1" applyFont="1" applyFill="1" applyBorder="1" applyAlignment="1">
      <alignment horizontal="right" vertical="top"/>
    </xf>
    <xf numFmtId="0" fontId="3" fillId="2" borderId="11" xfId="2" applyFont="1" applyFill="1" applyBorder="1" applyAlignment="1">
      <alignment horizontal="left" vertical="top"/>
    </xf>
    <xf numFmtId="166" fontId="4" fillId="3" borderId="19" xfId="2" applyNumberFormat="1" applyFont="1" applyFill="1" applyBorder="1" applyAlignment="1">
      <alignment horizontal="right" vertical="top"/>
    </xf>
    <xf numFmtId="164" fontId="4" fillId="3" borderId="13" xfId="2" applyNumberFormat="1" applyFont="1" applyFill="1" applyBorder="1" applyAlignment="1">
      <alignment horizontal="right" vertical="top"/>
    </xf>
    <xf numFmtId="166" fontId="4" fillId="3" borderId="12" xfId="2" applyNumberFormat="1" applyFont="1" applyFill="1" applyBorder="1" applyAlignment="1">
      <alignment horizontal="right" vertical="top"/>
    </xf>
    <xf numFmtId="166" fontId="4" fillId="3" borderId="13" xfId="2" applyNumberFormat="1" applyFont="1" applyFill="1" applyBorder="1" applyAlignment="1">
      <alignment horizontal="right" vertical="top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0" xfId="1" applyFont="1" applyAlignment="1">
      <alignment horizontal="center" wrapText="1"/>
    </xf>
    <xf numFmtId="0" fontId="4" fillId="3" borderId="6" xfId="2" applyFont="1" applyFill="1" applyBorder="1" applyAlignment="1">
      <alignment horizontal="right" vertical="top"/>
    </xf>
    <xf numFmtId="0" fontId="4" fillId="3" borderId="9" xfId="2" applyFont="1" applyFill="1" applyBorder="1" applyAlignment="1">
      <alignment horizontal="right" vertical="top"/>
    </xf>
    <xf numFmtId="0" fontId="4" fillId="3" borderId="12" xfId="2" applyFont="1" applyFill="1" applyBorder="1" applyAlignment="1">
      <alignment horizontal="right" vertical="top"/>
    </xf>
    <xf numFmtId="0" fontId="1" fillId="0" borderId="0" xfId="3"/>
    <xf numFmtId="0" fontId="3" fillId="0" borderId="4" xfId="3" applyFont="1" applyBorder="1" applyAlignment="1">
      <alignment horizontal="center" wrapText="1"/>
    </xf>
    <xf numFmtId="0" fontId="3" fillId="2" borderId="5" xfId="3" applyFont="1" applyFill="1" applyBorder="1" applyAlignment="1">
      <alignment horizontal="left" vertical="top" wrapText="1"/>
    </xf>
    <xf numFmtId="166" fontId="4" fillId="3" borderId="17" xfId="3" applyNumberFormat="1" applyFont="1" applyFill="1" applyBorder="1" applyAlignment="1">
      <alignment horizontal="right" vertical="top"/>
    </xf>
    <xf numFmtId="166" fontId="4" fillId="3" borderId="7" xfId="3" applyNumberFormat="1" applyFont="1" applyFill="1" applyBorder="1" applyAlignment="1">
      <alignment horizontal="right" vertical="top"/>
    </xf>
    <xf numFmtId="164" fontId="4" fillId="3" borderId="7" xfId="3" applyNumberFormat="1" applyFont="1" applyFill="1" applyBorder="1" applyAlignment="1">
      <alignment horizontal="right" vertical="top"/>
    </xf>
    <xf numFmtId="166" fontId="4" fillId="3" borderId="6" xfId="3" applyNumberFormat="1" applyFont="1" applyFill="1" applyBorder="1" applyAlignment="1">
      <alignment horizontal="right" vertical="top"/>
    </xf>
    <xf numFmtId="0" fontId="3" fillId="2" borderId="11" xfId="3" applyFont="1" applyFill="1" applyBorder="1" applyAlignment="1">
      <alignment horizontal="left" vertical="top" wrapText="1"/>
    </xf>
    <xf numFmtId="166" fontId="4" fillId="3" borderId="19" xfId="3" applyNumberFormat="1" applyFont="1" applyFill="1" applyBorder="1" applyAlignment="1">
      <alignment horizontal="right" vertical="top"/>
    </xf>
    <xf numFmtId="166" fontId="4" fillId="3" borderId="13" xfId="3" applyNumberFormat="1" applyFont="1" applyFill="1" applyBorder="1" applyAlignment="1">
      <alignment horizontal="right" vertical="top"/>
    </xf>
    <xf numFmtId="164" fontId="4" fillId="3" borderId="13" xfId="3" applyNumberFormat="1" applyFont="1" applyFill="1" applyBorder="1" applyAlignment="1">
      <alignment horizontal="right" vertical="top"/>
    </xf>
    <xf numFmtId="166" fontId="4" fillId="3" borderId="12" xfId="3" applyNumberFormat="1" applyFont="1" applyFill="1" applyBorder="1" applyAlignment="1">
      <alignment horizontal="right" vertical="top"/>
    </xf>
    <xf numFmtId="0" fontId="1" fillId="0" borderId="0" xfId="4"/>
    <xf numFmtId="0" fontId="3" fillId="0" borderId="2" xfId="4" applyFont="1" applyBorder="1" applyAlignment="1">
      <alignment horizontal="center" wrapText="1"/>
    </xf>
    <xf numFmtId="0" fontId="3" fillId="2" borderId="5" xfId="4" applyFont="1" applyFill="1" applyBorder="1" applyAlignment="1">
      <alignment horizontal="left" vertical="top" wrapText="1"/>
    </xf>
    <xf numFmtId="166" fontId="4" fillId="3" borderId="5" xfId="4" applyNumberFormat="1" applyFont="1" applyFill="1" applyBorder="1" applyAlignment="1">
      <alignment horizontal="right" vertical="top"/>
    </xf>
    <xf numFmtId="0" fontId="3" fillId="2" borderId="11" xfId="4" applyFont="1" applyFill="1" applyBorder="1" applyAlignment="1">
      <alignment horizontal="left" vertical="top" wrapText="1"/>
    </xf>
    <xf numFmtId="166" fontId="4" fillId="3" borderId="11" xfId="4" applyNumberFormat="1" applyFont="1" applyFill="1" applyBorder="1" applyAlignment="1">
      <alignment horizontal="right" vertical="top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wrapText="1"/>
    </xf>
    <xf numFmtId="0" fontId="3" fillId="0" borderId="2" xfId="1" applyFont="1" applyBorder="1" applyAlignment="1">
      <alignment horizontal="left" wrapText="1"/>
    </xf>
    <xf numFmtId="0" fontId="3" fillId="0" borderId="1" xfId="1" applyFont="1" applyBorder="1" applyAlignment="1">
      <alignment horizontal="center" wrapText="1"/>
    </xf>
    <xf numFmtId="0" fontId="3" fillId="2" borderId="16" xfId="2" applyFont="1" applyFill="1" applyBorder="1" applyAlignment="1">
      <alignment horizontal="left" vertical="top" wrapText="1"/>
    </xf>
    <xf numFmtId="0" fontId="3" fillId="2" borderId="8" xfId="2" applyFont="1" applyFill="1" applyBorder="1" applyAlignment="1">
      <alignment horizontal="left" vertical="top" wrapText="1"/>
    </xf>
    <xf numFmtId="0" fontId="3" fillId="2" borderId="11" xfId="2" applyFont="1" applyFill="1" applyBorder="1" applyAlignment="1">
      <alignment horizontal="left" vertical="top" wrapText="1"/>
    </xf>
    <xf numFmtId="0" fontId="4" fillId="0" borderId="0" xfId="2" applyFont="1" applyAlignment="1">
      <alignment horizontal="left" vertical="top" wrapText="1"/>
    </xf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horizontal="left" wrapText="1"/>
    </xf>
    <xf numFmtId="0" fontId="3" fillId="0" borderId="2" xfId="2" applyFont="1" applyBorder="1" applyAlignment="1">
      <alignment horizontal="left" wrapText="1"/>
    </xf>
    <xf numFmtId="0" fontId="3" fillId="0" borderId="0" xfId="2" applyFont="1" applyAlignment="1">
      <alignment horizontal="center" wrapText="1"/>
    </xf>
    <xf numFmtId="0" fontId="3" fillId="0" borderId="14" xfId="2" applyFont="1" applyBorder="1" applyAlignment="1">
      <alignment horizontal="center" wrapText="1"/>
    </xf>
    <xf numFmtId="0" fontId="3" fillId="0" borderId="1" xfId="2" applyFont="1" applyBorder="1" applyAlignment="1">
      <alignment horizontal="center" wrapText="1"/>
    </xf>
    <xf numFmtId="0" fontId="3" fillId="0" borderId="14" xfId="3" applyFont="1" applyBorder="1" applyAlignment="1">
      <alignment horizontal="center" wrapText="1"/>
    </xf>
    <xf numFmtId="0" fontId="3" fillId="0" borderId="4" xfId="3" applyFont="1" applyBorder="1" applyAlignment="1">
      <alignment horizontal="center" wrapText="1"/>
    </xf>
    <xf numFmtId="0" fontId="3" fillId="0" borderId="1" xfId="3" applyFont="1" applyBorder="1" applyAlignment="1">
      <alignment horizontal="center" wrapText="1"/>
    </xf>
    <xf numFmtId="0" fontId="3" fillId="0" borderId="3" xfId="3" applyFont="1" applyBorder="1" applyAlignment="1">
      <alignment horizontal="center" wrapText="1"/>
    </xf>
    <xf numFmtId="0" fontId="2" fillId="0" borderId="0" xfId="3" applyFont="1" applyAlignment="1">
      <alignment horizontal="center" vertical="center" wrapText="1"/>
    </xf>
    <xf numFmtId="0" fontId="3" fillId="0" borderId="0" xfId="3" applyFont="1" applyAlignment="1">
      <alignment horizontal="left" wrapText="1"/>
    </xf>
    <xf numFmtId="0" fontId="3" fillId="0" borderId="2" xfId="3" applyFont="1" applyBorder="1" applyAlignment="1">
      <alignment horizontal="left" wrapText="1"/>
    </xf>
    <xf numFmtId="0" fontId="3" fillId="0" borderId="20" xfId="3" applyFont="1" applyBorder="1" applyAlignment="1">
      <alignment horizontal="center" wrapText="1"/>
    </xf>
    <xf numFmtId="0" fontId="3" fillId="0" borderId="15" xfId="3" applyFont="1" applyBorder="1" applyAlignment="1">
      <alignment horizontal="center" wrapText="1"/>
    </xf>
    <xf numFmtId="0" fontId="2" fillId="0" borderId="0" xfId="4" applyFont="1" applyAlignment="1">
      <alignment horizontal="center" vertical="center" wrapText="1"/>
    </xf>
    <xf numFmtId="0" fontId="3" fillId="0" borderId="2" xfId="4" applyFont="1" applyBorder="1" applyAlignment="1">
      <alignment horizontal="left" wrapText="1"/>
    </xf>
    <xf numFmtId="0" fontId="3" fillId="2" borderId="16" xfId="4" applyFont="1" applyFill="1" applyBorder="1" applyAlignment="1">
      <alignment horizontal="left" vertical="top" wrapText="1"/>
    </xf>
    <xf numFmtId="0" fontId="3" fillId="2" borderId="11" xfId="4" applyFont="1" applyFill="1" applyBorder="1" applyAlignment="1">
      <alignment horizontal="left" vertical="top" wrapText="1"/>
    </xf>
    <xf numFmtId="0" fontId="8" fillId="0" borderId="21" xfId="0" applyFont="1" applyBorder="1" applyAlignment="1">
      <alignment horizontal="center" vertical="top"/>
    </xf>
    <xf numFmtId="0" fontId="8" fillId="0" borderId="22" xfId="0" applyFont="1" applyFill="1" applyBorder="1" applyAlignment="1">
      <alignment horizontal="center" vertical="top"/>
    </xf>
    <xf numFmtId="0" fontId="2" fillId="0" borderId="0" xfId="5" applyFont="1" applyBorder="1" applyAlignment="1">
      <alignment horizontal="center" vertical="center" wrapText="1"/>
    </xf>
    <xf numFmtId="0" fontId="1" fillId="0" borderId="0" xfId="5"/>
    <xf numFmtId="0" fontId="3" fillId="0" borderId="2" xfId="5" applyFont="1" applyBorder="1" applyAlignment="1">
      <alignment horizontal="left" wrapText="1"/>
    </xf>
    <xf numFmtId="0" fontId="3" fillId="0" borderId="15" xfId="5" applyFont="1" applyBorder="1" applyAlignment="1">
      <alignment horizontal="center" wrapText="1"/>
    </xf>
    <xf numFmtId="0" fontId="3" fillId="0" borderId="4" xfId="5" applyFont="1" applyBorder="1" applyAlignment="1">
      <alignment horizontal="center" wrapText="1"/>
    </xf>
    <xf numFmtId="0" fontId="3" fillId="0" borderId="3" xfId="5" applyFont="1" applyBorder="1" applyAlignment="1">
      <alignment horizontal="center" wrapText="1"/>
    </xf>
    <xf numFmtId="0" fontId="3" fillId="2" borderId="16" xfId="5" applyFont="1" applyFill="1" applyBorder="1" applyAlignment="1">
      <alignment horizontal="left" vertical="top" wrapText="1"/>
    </xf>
    <xf numFmtId="0" fontId="3" fillId="2" borderId="5" xfId="5" applyFont="1" applyFill="1" applyBorder="1" applyAlignment="1">
      <alignment horizontal="left" vertical="top" wrapText="1"/>
    </xf>
    <xf numFmtId="164" fontId="4" fillId="3" borderId="17" xfId="5" applyNumberFormat="1" applyFont="1" applyFill="1" applyBorder="1" applyAlignment="1">
      <alignment horizontal="right" vertical="top"/>
    </xf>
    <xf numFmtId="166" fontId="4" fillId="3" borderId="7" xfId="5" applyNumberFormat="1" applyFont="1" applyFill="1" applyBorder="1" applyAlignment="1">
      <alignment horizontal="right" vertical="top"/>
    </xf>
    <xf numFmtId="0" fontId="4" fillId="3" borderId="6" xfId="5" applyFont="1" applyFill="1" applyBorder="1" applyAlignment="1">
      <alignment horizontal="right" vertical="top"/>
    </xf>
    <xf numFmtId="0" fontId="3" fillId="2" borderId="8" xfId="5" applyFont="1" applyFill="1" applyBorder="1" applyAlignment="1">
      <alignment horizontal="left" vertical="top" wrapText="1"/>
    </xf>
    <xf numFmtId="0" fontId="3" fillId="2" borderId="8" xfId="5" applyFont="1" applyFill="1" applyBorder="1" applyAlignment="1">
      <alignment horizontal="left" vertical="top" wrapText="1"/>
    </xf>
    <xf numFmtId="0" fontId="4" fillId="3" borderId="18" xfId="5" applyFont="1" applyFill="1" applyBorder="1" applyAlignment="1">
      <alignment horizontal="left" vertical="top" wrapText="1"/>
    </xf>
    <xf numFmtId="166" fontId="4" fillId="3" borderId="10" xfId="5" applyNumberFormat="1" applyFont="1" applyFill="1" applyBorder="1" applyAlignment="1">
      <alignment horizontal="right" vertical="top"/>
    </xf>
    <xf numFmtId="166" fontId="4" fillId="3" borderId="9" xfId="5" applyNumberFormat="1" applyFont="1" applyFill="1" applyBorder="1" applyAlignment="1">
      <alignment horizontal="right" vertical="top"/>
    </xf>
    <xf numFmtId="0" fontId="3" fillId="2" borderId="23" xfId="5" applyFont="1" applyFill="1" applyBorder="1" applyAlignment="1">
      <alignment horizontal="left" vertical="top" wrapText="1"/>
    </xf>
    <xf numFmtId="0" fontId="3" fillId="2" borderId="23" xfId="5" applyFont="1" applyFill="1" applyBorder="1" applyAlignment="1">
      <alignment horizontal="left" vertical="top" wrapText="1"/>
    </xf>
    <xf numFmtId="164" fontId="4" fillId="3" borderId="24" xfId="5" applyNumberFormat="1" applyFont="1" applyFill="1" applyBorder="1" applyAlignment="1">
      <alignment horizontal="right" vertical="top"/>
    </xf>
    <xf numFmtId="164" fontId="4" fillId="3" borderId="25" xfId="5" applyNumberFormat="1" applyFont="1" applyFill="1" applyBorder="1" applyAlignment="1">
      <alignment horizontal="right" vertical="top"/>
    </xf>
    <xf numFmtId="164" fontId="4" fillId="3" borderId="26" xfId="5" applyNumberFormat="1" applyFont="1" applyFill="1" applyBorder="1" applyAlignment="1">
      <alignment horizontal="right" vertical="top"/>
    </xf>
    <xf numFmtId="166" fontId="4" fillId="3" borderId="18" xfId="5" applyNumberFormat="1" applyFont="1" applyFill="1" applyBorder="1" applyAlignment="1">
      <alignment horizontal="right" vertical="top"/>
    </xf>
    <xf numFmtId="164" fontId="4" fillId="3" borderId="10" xfId="5" applyNumberFormat="1" applyFont="1" applyFill="1" applyBorder="1" applyAlignment="1">
      <alignment horizontal="right" vertical="top"/>
    </xf>
    <xf numFmtId="0" fontId="4" fillId="3" borderId="10" xfId="5" applyFont="1" applyFill="1" applyBorder="1" applyAlignment="1">
      <alignment horizontal="left" vertical="top" wrapText="1"/>
    </xf>
    <xf numFmtId="0" fontId="4" fillId="3" borderId="9" xfId="5" applyFont="1" applyFill="1" applyBorder="1" applyAlignment="1">
      <alignment horizontal="right" vertical="top"/>
    </xf>
    <xf numFmtId="0" fontId="4" fillId="3" borderId="10" xfId="5" applyFont="1" applyFill="1" applyBorder="1" applyAlignment="1">
      <alignment horizontal="right" vertical="top"/>
    </xf>
    <xf numFmtId="0" fontId="4" fillId="3" borderId="18" xfId="5" applyFont="1" applyFill="1" applyBorder="1" applyAlignment="1">
      <alignment horizontal="right" vertical="top"/>
    </xf>
    <xf numFmtId="164" fontId="4" fillId="3" borderId="9" xfId="5" applyNumberFormat="1" applyFont="1" applyFill="1" applyBorder="1" applyAlignment="1">
      <alignment horizontal="right" vertical="top"/>
    </xf>
    <xf numFmtId="0" fontId="4" fillId="3" borderId="9" xfId="5" applyFont="1" applyFill="1" applyBorder="1" applyAlignment="1">
      <alignment horizontal="left" vertical="top" wrapText="1"/>
    </xf>
    <xf numFmtId="0" fontId="3" fillId="2" borderId="11" xfId="5" applyFont="1" applyFill="1" applyBorder="1" applyAlignment="1">
      <alignment horizontal="left" vertical="top" wrapText="1"/>
    </xf>
    <xf numFmtId="0" fontId="3" fillId="2" borderId="11" xfId="5" applyFont="1" applyFill="1" applyBorder="1" applyAlignment="1">
      <alignment horizontal="left" vertical="top" wrapText="1"/>
    </xf>
    <xf numFmtId="164" fontId="4" fillId="3" borderId="19" xfId="5" applyNumberFormat="1" applyFont="1" applyFill="1" applyBorder="1" applyAlignment="1">
      <alignment horizontal="right" vertical="top"/>
    </xf>
    <xf numFmtId="164" fontId="4" fillId="3" borderId="13" xfId="5" applyNumberFormat="1" applyFont="1" applyFill="1" applyBorder="1" applyAlignment="1">
      <alignment horizontal="right" vertical="top"/>
    </xf>
    <xf numFmtId="164" fontId="4" fillId="3" borderId="12" xfId="5" applyNumberFormat="1" applyFont="1" applyFill="1" applyBorder="1" applyAlignment="1">
      <alignment horizontal="right" vertical="top"/>
    </xf>
    <xf numFmtId="0" fontId="4" fillId="0" borderId="0" xfId="5" applyFont="1" applyBorder="1" applyAlignment="1">
      <alignment horizontal="left" vertical="top" wrapText="1"/>
    </xf>
    <xf numFmtId="0" fontId="4" fillId="3" borderId="7" xfId="5" applyFont="1" applyFill="1" applyBorder="1" applyAlignment="1">
      <alignment horizontal="right" vertical="top"/>
    </xf>
    <xf numFmtId="0" fontId="2" fillId="0" borderId="0" xfId="6" applyFont="1" applyBorder="1" applyAlignment="1">
      <alignment horizontal="center" vertical="center" wrapText="1"/>
    </xf>
    <xf numFmtId="0" fontId="1" fillId="0" borderId="0" xfId="6"/>
    <xf numFmtId="0" fontId="3" fillId="0" borderId="2" xfId="6" applyFont="1" applyBorder="1" applyAlignment="1">
      <alignment horizontal="left" wrapText="1"/>
    </xf>
    <xf numFmtId="0" fontId="3" fillId="0" borderId="15" xfId="6" applyFont="1" applyBorder="1" applyAlignment="1">
      <alignment horizontal="center" wrapText="1"/>
    </xf>
    <xf numFmtId="0" fontId="3" fillId="0" borderId="4" xfId="6" applyFont="1" applyBorder="1" applyAlignment="1">
      <alignment horizontal="center" wrapText="1"/>
    </xf>
    <xf numFmtId="0" fontId="3" fillId="0" borderId="3" xfId="6" applyFont="1" applyBorder="1" applyAlignment="1">
      <alignment horizontal="center" wrapText="1"/>
    </xf>
    <xf numFmtId="0" fontId="3" fillId="2" borderId="16" xfId="6" applyFont="1" applyFill="1" applyBorder="1" applyAlignment="1">
      <alignment horizontal="left" vertical="top" wrapText="1"/>
    </xf>
    <xf numFmtId="0" fontId="3" fillId="2" borderId="5" xfId="6" applyFont="1" applyFill="1" applyBorder="1" applyAlignment="1">
      <alignment horizontal="left" vertical="top" wrapText="1"/>
    </xf>
    <xf numFmtId="164" fontId="4" fillId="3" borderId="17" xfId="6" applyNumberFormat="1" applyFont="1" applyFill="1" applyBorder="1" applyAlignment="1">
      <alignment horizontal="right" vertical="top"/>
    </xf>
    <xf numFmtId="166" fontId="4" fillId="3" borderId="7" xfId="6" applyNumberFormat="1" applyFont="1" applyFill="1" applyBorder="1" applyAlignment="1">
      <alignment horizontal="right" vertical="top"/>
    </xf>
    <xf numFmtId="0" fontId="4" fillId="3" borderId="7" xfId="6" applyFont="1" applyFill="1" applyBorder="1" applyAlignment="1">
      <alignment horizontal="right" vertical="top"/>
    </xf>
    <xf numFmtId="0" fontId="4" fillId="3" borderId="6" xfId="6" applyFont="1" applyFill="1" applyBorder="1" applyAlignment="1">
      <alignment horizontal="right" vertical="top"/>
    </xf>
    <xf numFmtId="0" fontId="3" fillId="2" borderId="8" xfId="6" applyFont="1" applyFill="1" applyBorder="1" applyAlignment="1">
      <alignment horizontal="left" vertical="top" wrapText="1"/>
    </xf>
    <xf numFmtId="0" fontId="3" fillId="2" borderId="8" xfId="6" applyFont="1" applyFill="1" applyBorder="1" applyAlignment="1">
      <alignment horizontal="left" vertical="top" wrapText="1"/>
    </xf>
    <xf numFmtId="0" fontId="4" fillId="3" borderId="18" xfId="6" applyFont="1" applyFill="1" applyBorder="1" applyAlignment="1">
      <alignment horizontal="left" vertical="top" wrapText="1"/>
    </xf>
    <xf numFmtId="166" fontId="4" fillId="3" borderId="10" xfId="6" applyNumberFormat="1" applyFont="1" applyFill="1" applyBorder="1" applyAlignment="1">
      <alignment horizontal="right" vertical="top"/>
    </xf>
    <xf numFmtId="166" fontId="4" fillId="3" borderId="9" xfId="6" applyNumberFormat="1" applyFont="1" applyFill="1" applyBorder="1" applyAlignment="1">
      <alignment horizontal="right" vertical="top"/>
    </xf>
    <xf numFmtId="0" fontId="3" fillId="2" borderId="23" xfId="6" applyFont="1" applyFill="1" applyBorder="1" applyAlignment="1">
      <alignment horizontal="left" vertical="top" wrapText="1"/>
    </xf>
    <xf numFmtId="0" fontId="3" fillId="2" borderId="23" xfId="6" applyFont="1" applyFill="1" applyBorder="1" applyAlignment="1">
      <alignment horizontal="left" vertical="top" wrapText="1"/>
    </xf>
    <xf numFmtId="164" fontId="4" fillId="3" borderId="24" xfId="6" applyNumberFormat="1" applyFont="1" applyFill="1" applyBorder="1" applyAlignment="1">
      <alignment horizontal="right" vertical="top"/>
    </xf>
    <xf numFmtId="164" fontId="4" fillId="3" borderId="25" xfId="6" applyNumberFormat="1" applyFont="1" applyFill="1" applyBorder="1" applyAlignment="1">
      <alignment horizontal="right" vertical="top"/>
    </xf>
    <xf numFmtId="164" fontId="4" fillId="3" borderId="26" xfId="6" applyNumberFormat="1" applyFont="1" applyFill="1" applyBorder="1" applyAlignment="1">
      <alignment horizontal="right" vertical="top"/>
    </xf>
    <xf numFmtId="166" fontId="4" fillId="3" borderId="18" xfId="6" applyNumberFormat="1" applyFont="1" applyFill="1" applyBorder="1" applyAlignment="1">
      <alignment horizontal="right" vertical="top"/>
    </xf>
    <xf numFmtId="164" fontId="4" fillId="3" borderId="10" xfId="6" applyNumberFormat="1" applyFont="1" applyFill="1" applyBorder="1" applyAlignment="1">
      <alignment horizontal="right" vertical="top"/>
    </xf>
    <xf numFmtId="0" fontId="4" fillId="3" borderId="10" xfId="6" applyFont="1" applyFill="1" applyBorder="1" applyAlignment="1">
      <alignment horizontal="right" vertical="top"/>
    </xf>
    <xf numFmtId="0" fontId="4" fillId="3" borderId="9" xfId="6" applyFont="1" applyFill="1" applyBorder="1" applyAlignment="1">
      <alignment horizontal="right" vertical="top"/>
    </xf>
    <xf numFmtId="0" fontId="4" fillId="3" borderId="10" xfId="6" applyFont="1" applyFill="1" applyBorder="1" applyAlignment="1">
      <alignment horizontal="left" vertical="top" wrapText="1"/>
    </xf>
    <xf numFmtId="0" fontId="4" fillId="3" borderId="18" xfId="6" applyFont="1" applyFill="1" applyBorder="1" applyAlignment="1">
      <alignment horizontal="right" vertical="top"/>
    </xf>
    <xf numFmtId="164" fontId="4" fillId="3" borderId="9" xfId="6" applyNumberFormat="1" applyFont="1" applyFill="1" applyBorder="1" applyAlignment="1">
      <alignment horizontal="right" vertical="top"/>
    </xf>
    <xf numFmtId="0" fontId="4" fillId="3" borderId="9" xfId="6" applyFont="1" applyFill="1" applyBorder="1" applyAlignment="1">
      <alignment horizontal="left" vertical="top" wrapText="1"/>
    </xf>
    <xf numFmtId="0" fontId="3" fillId="2" borderId="11" xfId="6" applyFont="1" applyFill="1" applyBorder="1" applyAlignment="1">
      <alignment horizontal="left" vertical="top" wrapText="1"/>
    </xf>
    <xf numFmtId="0" fontId="3" fillId="2" borderId="11" xfId="6" applyFont="1" applyFill="1" applyBorder="1" applyAlignment="1">
      <alignment horizontal="left" vertical="top" wrapText="1"/>
    </xf>
    <xf numFmtId="164" fontId="4" fillId="3" borderId="19" xfId="6" applyNumberFormat="1" applyFont="1" applyFill="1" applyBorder="1" applyAlignment="1">
      <alignment horizontal="right" vertical="top"/>
    </xf>
    <xf numFmtId="164" fontId="4" fillId="3" borderId="13" xfId="6" applyNumberFormat="1" applyFont="1" applyFill="1" applyBorder="1" applyAlignment="1">
      <alignment horizontal="right" vertical="top"/>
    </xf>
    <xf numFmtId="164" fontId="4" fillId="3" borderId="12" xfId="6" applyNumberFormat="1" applyFont="1" applyFill="1" applyBorder="1" applyAlignment="1">
      <alignment horizontal="right" vertical="top"/>
    </xf>
    <xf numFmtId="0" fontId="4" fillId="0" borderId="0" xfId="6" applyFont="1" applyBorder="1" applyAlignment="1">
      <alignment horizontal="left" vertical="top" wrapText="1"/>
    </xf>
  </cellXfs>
  <cellStyles count="7">
    <cellStyle name="Normal" xfId="0" builtinId="0"/>
    <cellStyle name="Normal_data validitas_eksperimen" xfId="5" xr:uid="{28E7D65C-B0DC-454B-8900-7415F15D98B1}"/>
    <cellStyle name="Normal_data validitas_kontrol" xfId="6" xr:uid="{E47DAB2D-B037-4E88-AFCC-0C4D33E0FF12}"/>
    <cellStyle name="Normal_eta squared" xfId="4" xr:uid="{C9A889CD-3B28-478A-8E95-ADF88DC0F5D0}"/>
    <cellStyle name="Normal_hipotesis" xfId="3" xr:uid="{85072000-B00E-4FE4-9484-D4EE0390EF11}"/>
    <cellStyle name="Normal_normalitas" xfId="2" xr:uid="{95EF6C82-77D6-420C-B05A-B6899B1CAA49}"/>
    <cellStyle name="Normal_statistik deskriptif" xfId="1" xr:uid="{AAD8D366-68ED-4C11-9D0A-76775AB8673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34B81-D00F-4FF6-8C44-B7D4B1A1DB86}">
  <dimension ref="A1:S26"/>
  <sheetViews>
    <sheetView zoomScale="65" workbookViewId="0">
      <selection activeCell="T4" sqref="T4"/>
    </sheetView>
  </sheetViews>
  <sheetFormatPr defaultRowHeight="14.5" x14ac:dyDescent="0.35"/>
  <cols>
    <col min="1" max="1" width="14" customWidth="1"/>
  </cols>
  <sheetData>
    <row r="1" spans="1:19" x14ac:dyDescent="0.35">
      <c r="A1" s="90" t="s">
        <v>60</v>
      </c>
      <c r="B1" s="90" t="s">
        <v>61</v>
      </c>
      <c r="C1" s="90" t="s">
        <v>62</v>
      </c>
      <c r="D1" s="90" t="s">
        <v>63</v>
      </c>
      <c r="E1" s="90" t="s">
        <v>64</v>
      </c>
      <c r="F1" s="90" t="s">
        <v>65</v>
      </c>
      <c r="G1" s="90" t="s">
        <v>66</v>
      </c>
      <c r="H1" s="91" t="s">
        <v>86</v>
      </c>
      <c r="J1" s="93"/>
    </row>
    <row r="2" spans="1:19" ht="18" x14ac:dyDescent="0.35">
      <c r="A2" t="s">
        <v>67</v>
      </c>
      <c r="B2">
        <v>7</v>
      </c>
      <c r="C2">
        <v>6</v>
      </c>
      <c r="D2">
        <v>8</v>
      </c>
      <c r="E2">
        <v>7</v>
      </c>
      <c r="F2">
        <v>8</v>
      </c>
      <c r="G2">
        <v>8</v>
      </c>
      <c r="H2">
        <f>SUM(B2:G2)</f>
        <v>44</v>
      </c>
      <c r="J2" s="92" t="s">
        <v>87</v>
      </c>
      <c r="K2" s="92"/>
      <c r="L2" s="92"/>
      <c r="M2" s="92"/>
      <c r="N2" s="92"/>
      <c r="O2" s="92"/>
      <c r="P2" s="92"/>
      <c r="Q2" s="92"/>
      <c r="R2" s="92"/>
      <c r="S2" s="93"/>
    </row>
    <row r="3" spans="1:19" ht="15.5" x14ac:dyDescent="0.35">
      <c r="A3" t="s">
        <v>68</v>
      </c>
      <c r="B3">
        <v>9</v>
      </c>
      <c r="C3">
        <v>8</v>
      </c>
      <c r="D3">
        <v>6</v>
      </c>
      <c r="E3">
        <v>8</v>
      </c>
      <c r="F3">
        <v>9</v>
      </c>
      <c r="G3">
        <v>6</v>
      </c>
      <c r="H3">
        <f t="shared" ref="H3:H21" si="0">SUM(B3:G3)</f>
        <v>46</v>
      </c>
      <c r="J3" s="94" t="s">
        <v>1</v>
      </c>
      <c r="K3" s="94"/>
      <c r="L3" s="95" t="s">
        <v>61</v>
      </c>
      <c r="M3" s="96" t="s">
        <v>62</v>
      </c>
      <c r="N3" s="96" t="s">
        <v>63</v>
      </c>
      <c r="O3" s="96" t="s">
        <v>64</v>
      </c>
      <c r="P3" s="96" t="s">
        <v>65</v>
      </c>
      <c r="Q3" s="96" t="s">
        <v>66</v>
      </c>
      <c r="R3" s="97" t="s">
        <v>88</v>
      </c>
      <c r="S3" s="93"/>
    </row>
    <row r="4" spans="1:19" ht="62" x14ac:dyDescent="0.35">
      <c r="A4" t="s">
        <v>69</v>
      </c>
      <c r="B4">
        <v>10</v>
      </c>
      <c r="C4">
        <v>6</v>
      </c>
      <c r="D4">
        <v>10</v>
      </c>
      <c r="E4">
        <v>6</v>
      </c>
      <c r="F4">
        <v>10</v>
      </c>
      <c r="G4">
        <v>10</v>
      </c>
      <c r="H4">
        <f t="shared" si="0"/>
        <v>52</v>
      </c>
      <c r="J4" s="98" t="s">
        <v>61</v>
      </c>
      <c r="K4" s="99" t="s">
        <v>89</v>
      </c>
      <c r="L4" s="100">
        <v>1</v>
      </c>
      <c r="M4" s="101">
        <v>0.19763433998728164</v>
      </c>
      <c r="N4" s="101">
        <v>8.7470992078968364E-3</v>
      </c>
      <c r="O4" s="101">
        <v>0.15350517248406451</v>
      </c>
      <c r="P4" s="127" t="s">
        <v>93</v>
      </c>
      <c r="Q4" s="101">
        <v>8.7470992078968364E-3</v>
      </c>
      <c r="R4" s="102" t="s">
        <v>94</v>
      </c>
      <c r="S4" s="93"/>
    </row>
    <row r="5" spans="1:19" ht="31" x14ac:dyDescent="0.35">
      <c r="A5" t="s">
        <v>70</v>
      </c>
      <c r="B5">
        <v>8</v>
      </c>
      <c r="C5">
        <v>7</v>
      </c>
      <c r="D5">
        <v>6</v>
      </c>
      <c r="E5">
        <v>7</v>
      </c>
      <c r="F5">
        <v>8</v>
      </c>
      <c r="G5">
        <v>6</v>
      </c>
      <c r="H5">
        <f t="shared" si="0"/>
        <v>42</v>
      </c>
      <c r="J5" s="103"/>
      <c r="K5" s="104" t="s">
        <v>90</v>
      </c>
      <c r="L5" s="105"/>
      <c r="M5" s="106">
        <v>0.40359271365293969</v>
      </c>
      <c r="N5" s="106">
        <v>0.97080402484417871</v>
      </c>
      <c r="O5" s="106">
        <v>0.5181886355827704</v>
      </c>
      <c r="P5" s="106">
        <v>3.9378312463225367E-12</v>
      </c>
      <c r="Q5" s="106">
        <v>0.97080402484417871</v>
      </c>
      <c r="R5" s="107">
        <v>8.5767276210949577E-3</v>
      </c>
      <c r="S5" s="93"/>
    </row>
    <row r="6" spans="1:19" ht="15.5" x14ac:dyDescent="0.35">
      <c r="A6" t="s">
        <v>71</v>
      </c>
      <c r="B6">
        <v>6</v>
      </c>
      <c r="C6">
        <v>7</v>
      </c>
      <c r="D6">
        <v>8</v>
      </c>
      <c r="E6">
        <v>7</v>
      </c>
      <c r="F6">
        <v>6</v>
      </c>
      <c r="G6">
        <v>8</v>
      </c>
      <c r="H6">
        <f t="shared" si="0"/>
        <v>42</v>
      </c>
      <c r="J6" s="108"/>
      <c r="K6" s="109" t="s">
        <v>3</v>
      </c>
      <c r="L6" s="110">
        <v>20</v>
      </c>
      <c r="M6" s="111">
        <v>20</v>
      </c>
      <c r="N6" s="111">
        <v>20</v>
      </c>
      <c r="O6" s="111">
        <v>20</v>
      </c>
      <c r="P6" s="111">
        <v>20</v>
      </c>
      <c r="Q6" s="111">
        <v>20</v>
      </c>
      <c r="R6" s="112">
        <v>20</v>
      </c>
      <c r="S6" s="93"/>
    </row>
    <row r="7" spans="1:19" ht="62" x14ac:dyDescent="0.35">
      <c r="A7" t="s">
        <v>72</v>
      </c>
      <c r="B7">
        <v>9</v>
      </c>
      <c r="C7">
        <v>9</v>
      </c>
      <c r="D7">
        <v>7</v>
      </c>
      <c r="E7">
        <v>9</v>
      </c>
      <c r="F7">
        <v>9</v>
      </c>
      <c r="G7">
        <v>7</v>
      </c>
      <c r="H7">
        <f t="shared" si="0"/>
        <v>50</v>
      </c>
      <c r="J7" s="108" t="s">
        <v>62</v>
      </c>
      <c r="K7" s="104" t="s">
        <v>89</v>
      </c>
      <c r="L7" s="113">
        <v>0.19763433998728164</v>
      </c>
      <c r="M7" s="114">
        <v>1</v>
      </c>
      <c r="N7" s="106">
        <v>0.10748615458500277</v>
      </c>
      <c r="O7" s="117" t="s">
        <v>95</v>
      </c>
      <c r="P7" s="106">
        <v>0.18098155459407225</v>
      </c>
      <c r="Q7" s="106">
        <v>0.10748615458500277</v>
      </c>
      <c r="R7" s="116" t="s">
        <v>96</v>
      </c>
      <c r="S7" s="93"/>
    </row>
    <row r="8" spans="1:19" ht="31" x14ac:dyDescent="0.35">
      <c r="A8" t="s">
        <v>73</v>
      </c>
      <c r="B8">
        <v>10</v>
      </c>
      <c r="C8">
        <v>10</v>
      </c>
      <c r="D8">
        <v>9</v>
      </c>
      <c r="E8">
        <v>10</v>
      </c>
      <c r="F8">
        <v>10</v>
      </c>
      <c r="G8">
        <v>9</v>
      </c>
      <c r="H8">
        <f t="shared" si="0"/>
        <v>58</v>
      </c>
      <c r="J8" s="103"/>
      <c r="K8" s="104" t="s">
        <v>90</v>
      </c>
      <c r="L8" s="113">
        <v>0.40359271365293969</v>
      </c>
      <c r="M8" s="115"/>
      <c r="N8" s="106">
        <v>0.65195218582309045</v>
      </c>
      <c r="O8" s="106">
        <v>4.4741750310458925E-16</v>
      </c>
      <c r="P8" s="106">
        <v>0.44510688511720864</v>
      </c>
      <c r="Q8" s="106">
        <v>0.65195218582309045</v>
      </c>
      <c r="R8" s="107">
        <v>5.9680555947842816E-4</v>
      </c>
      <c r="S8" s="93"/>
    </row>
    <row r="9" spans="1:19" ht="15.5" x14ac:dyDescent="0.35">
      <c r="A9" t="s">
        <v>74</v>
      </c>
      <c r="B9">
        <v>9</v>
      </c>
      <c r="C9">
        <v>6</v>
      </c>
      <c r="D9">
        <v>8</v>
      </c>
      <c r="E9">
        <v>6</v>
      </c>
      <c r="F9">
        <v>9</v>
      </c>
      <c r="G9">
        <v>8</v>
      </c>
      <c r="H9">
        <f t="shared" si="0"/>
        <v>46</v>
      </c>
      <c r="J9" s="108"/>
      <c r="K9" s="109" t="s">
        <v>3</v>
      </c>
      <c r="L9" s="110">
        <v>20</v>
      </c>
      <c r="M9" s="111">
        <v>20</v>
      </c>
      <c r="N9" s="111">
        <v>20</v>
      </c>
      <c r="O9" s="111">
        <v>20</v>
      </c>
      <c r="P9" s="111">
        <v>20</v>
      </c>
      <c r="Q9" s="111">
        <v>20</v>
      </c>
      <c r="R9" s="112">
        <v>20</v>
      </c>
      <c r="S9" s="93"/>
    </row>
    <row r="10" spans="1:19" ht="62" x14ac:dyDescent="0.35">
      <c r="A10" t="s">
        <v>75</v>
      </c>
      <c r="B10">
        <v>10</v>
      </c>
      <c r="C10">
        <v>6</v>
      </c>
      <c r="D10">
        <v>6</v>
      </c>
      <c r="E10">
        <v>6</v>
      </c>
      <c r="F10">
        <v>10</v>
      </c>
      <c r="G10">
        <v>6</v>
      </c>
      <c r="H10">
        <f t="shared" si="0"/>
        <v>44</v>
      </c>
      <c r="J10" s="108" t="s">
        <v>63</v>
      </c>
      <c r="K10" s="104" t="s">
        <v>89</v>
      </c>
      <c r="L10" s="113">
        <v>8.7470992078968364E-3</v>
      </c>
      <c r="M10" s="106">
        <v>0.10748615458500277</v>
      </c>
      <c r="N10" s="114">
        <v>1</v>
      </c>
      <c r="O10" s="106">
        <v>0.1232410901361541</v>
      </c>
      <c r="P10" s="106">
        <v>-2.1912587502356244E-2</v>
      </c>
      <c r="Q10" s="117" t="s">
        <v>97</v>
      </c>
      <c r="R10" s="116" t="s">
        <v>98</v>
      </c>
      <c r="S10" s="93"/>
    </row>
    <row r="11" spans="1:19" ht="31" x14ac:dyDescent="0.35">
      <c r="A11" t="s">
        <v>76</v>
      </c>
      <c r="B11">
        <v>10</v>
      </c>
      <c r="C11">
        <v>8</v>
      </c>
      <c r="D11">
        <v>9</v>
      </c>
      <c r="E11">
        <v>8</v>
      </c>
      <c r="F11">
        <v>10</v>
      </c>
      <c r="G11">
        <v>9</v>
      </c>
      <c r="H11">
        <f t="shared" si="0"/>
        <v>54</v>
      </c>
      <c r="J11" s="103"/>
      <c r="K11" s="104" t="s">
        <v>90</v>
      </c>
      <c r="L11" s="113">
        <v>0.97080402484417871</v>
      </c>
      <c r="M11" s="106">
        <v>0.65195218582309045</v>
      </c>
      <c r="N11" s="115"/>
      <c r="O11" s="106">
        <v>0.60470725141930948</v>
      </c>
      <c r="P11" s="106">
        <v>0.92693904885463585</v>
      </c>
      <c r="Q11" s="106">
        <v>0</v>
      </c>
      <c r="R11" s="107">
        <v>3.4826259038835631E-3</v>
      </c>
      <c r="S11" s="93"/>
    </row>
    <row r="12" spans="1:19" ht="15.5" x14ac:dyDescent="0.35">
      <c r="A12" t="s">
        <v>77</v>
      </c>
      <c r="B12">
        <v>8</v>
      </c>
      <c r="C12">
        <v>7</v>
      </c>
      <c r="D12">
        <v>6</v>
      </c>
      <c r="E12">
        <v>7</v>
      </c>
      <c r="F12">
        <v>8</v>
      </c>
      <c r="G12">
        <v>6</v>
      </c>
      <c r="H12">
        <f t="shared" si="0"/>
        <v>42</v>
      </c>
      <c r="J12" s="108"/>
      <c r="K12" s="109" t="s">
        <v>3</v>
      </c>
      <c r="L12" s="110">
        <v>20</v>
      </c>
      <c r="M12" s="111">
        <v>20</v>
      </c>
      <c r="N12" s="111">
        <v>20</v>
      </c>
      <c r="O12" s="111">
        <v>20</v>
      </c>
      <c r="P12" s="111">
        <v>20</v>
      </c>
      <c r="Q12" s="111">
        <v>20</v>
      </c>
      <c r="R12" s="112">
        <v>20</v>
      </c>
      <c r="S12" s="93"/>
    </row>
    <row r="13" spans="1:19" ht="62" x14ac:dyDescent="0.35">
      <c r="A13" t="s">
        <v>78</v>
      </c>
      <c r="B13">
        <v>10</v>
      </c>
      <c r="C13">
        <v>10</v>
      </c>
      <c r="D13">
        <v>6</v>
      </c>
      <c r="E13">
        <v>10</v>
      </c>
      <c r="F13">
        <v>10</v>
      </c>
      <c r="G13">
        <v>6</v>
      </c>
      <c r="H13">
        <f t="shared" si="0"/>
        <v>52</v>
      </c>
      <c r="J13" s="108" t="s">
        <v>64</v>
      </c>
      <c r="K13" s="104" t="s">
        <v>89</v>
      </c>
      <c r="L13" s="113">
        <v>0.15350517248406451</v>
      </c>
      <c r="M13" s="117" t="s">
        <v>95</v>
      </c>
      <c r="N13" s="106">
        <v>0.1232410901361541</v>
      </c>
      <c r="O13" s="114">
        <v>1</v>
      </c>
      <c r="P13" s="106">
        <v>0.16480707052579871</v>
      </c>
      <c r="Q13" s="106">
        <v>0.1232410901361541</v>
      </c>
      <c r="R13" s="116" t="s">
        <v>99</v>
      </c>
      <c r="S13" s="93"/>
    </row>
    <row r="14" spans="1:19" ht="31" x14ac:dyDescent="0.35">
      <c r="A14" t="s">
        <v>79</v>
      </c>
      <c r="B14">
        <v>9</v>
      </c>
      <c r="C14">
        <v>9</v>
      </c>
      <c r="D14">
        <v>7</v>
      </c>
      <c r="E14">
        <v>9</v>
      </c>
      <c r="F14">
        <v>9</v>
      </c>
      <c r="G14">
        <v>7</v>
      </c>
      <c r="H14">
        <f t="shared" si="0"/>
        <v>50</v>
      </c>
      <c r="J14" s="103"/>
      <c r="K14" s="104" t="s">
        <v>90</v>
      </c>
      <c r="L14" s="113">
        <v>0.5181886355827704</v>
      </c>
      <c r="M14" s="106">
        <v>4.4741750310458925E-16</v>
      </c>
      <c r="N14" s="106">
        <v>0.60470725141930948</v>
      </c>
      <c r="O14" s="115"/>
      <c r="P14" s="106">
        <v>0.48746071413684589</v>
      </c>
      <c r="Q14" s="106">
        <v>0.60470725141930948</v>
      </c>
      <c r="R14" s="107">
        <v>6.9372351129775851E-4</v>
      </c>
      <c r="S14" s="93"/>
    </row>
    <row r="15" spans="1:19" ht="15.5" x14ac:dyDescent="0.35">
      <c r="A15" t="s">
        <v>3</v>
      </c>
      <c r="B15">
        <v>10</v>
      </c>
      <c r="C15">
        <v>7</v>
      </c>
      <c r="D15">
        <v>9</v>
      </c>
      <c r="E15">
        <v>7</v>
      </c>
      <c r="F15">
        <v>9</v>
      </c>
      <c r="G15">
        <v>9</v>
      </c>
      <c r="H15">
        <f t="shared" si="0"/>
        <v>51</v>
      </c>
      <c r="J15" s="108"/>
      <c r="K15" s="109" t="s">
        <v>3</v>
      </c>
      <c r="L15" s="110">
        <v>20</v>
      </c>
      <c r="M15" s="111">
        <v>20</v>
      </c>
      <c r="N15" s="111">
        <v>20</v>
      </c>
      <c r="O15" s="111">
        <v>20</v>
      </c>
      <c r="P15" s="111">
        <v>20</v>
      </c>
      <c r="Q15" s="111">
        <v>20</v>
      </c>
      <c r="R15" s="112">
        <v>20</v>
      </c>
      <c r="S15" s="93"/>
    </row>
    <row r="16" spans="1:19" ht="62" x14ac:dyDescent="0.35">
      <c r="A16" t="s">
        <v>80</v>
      </c>
      <c r="B16">
        <v>8</v>
      </c>
      <c r="C16">
        <v>9</v>
      </c>
      <c r="D16">
        <v>9</v>
      </c>
      <c r="E16">
        <v>9</v>
      </c>
      <c r="F16">
        <v>8</v>
      </c>
      <c r="G16">
        <v>9</v>
      </c>
      <c r="H16">
        <f t="shared" si="0"/>
        <v>52</v>
      </c>
      <c r="J16" s="108" t="s">
        <v>65</v>
      </c>
      <c r="K16" s="104" t="s">
        <v>89</v>
      </c>
      <c r="L16" s="118" t="s">
        <v>93</v>
      </c>
      <c r="M16" s="106">
        <v>0.18098155459407225</v>
      </c>
      <c r="N16" s="106">
        <v>-2.1912587502356244E-2</v>
      </c>
      <c r="O16" s="106">
        <v>0.16480707052579871</v>
      </c>
      <c r="P16" s="114">
        <v>1</v>
      </c>
      <c r="Q16" s="106">
        <v>-2.1912587502356244E-2</v>
      </c>
      <c r="R16" s="116" t="s">
        <v>100</v>
      </c>
      <c r="S16" s="93"/>
    </row>
    <row r="17" spans="1:19" ht="31" x14ac:dyDescent="0.35">
      <c r="A17" t="s">
        <v>81</v>
      </c>
      <c r="B17">
        <v>8</v>
      </c>
      <c r="C17">
        <v>8</v>
      </c>
      <c r="D17">
        <v>7</v>
      </c>
      <c r="E17">
        <v>8</v>
      </c>
      <c r="F17">
        <v>8</v>
      </c>
      <c r="G17">
        <v>7</v>
      </c>
      <c r="H17">
        <f t="shared" si="0"/>
        <v>46</v>
      </c>
      <c r="J17" s="103"/>
      <c r="K17" s="104" t="s">
        <v>90</v>
      </c>
      <c r="L17" s="113">
        <v>3.9378312463225367E-12</v>
      </c>
      <c r="M17" s="106">
        <v>0.44510688511720864</v>
      </c>
      <c r="N17" s="106">
        <v>0.92693904885463585</v>
      </c>
      <c r="O17" s="106">
        <v>0.48746071413684589</v>
      </c>
      <c r="P17" s="115"/>
      <c r="Q17" s="106">
        <v>0.92693904885463585</v>
      </c>
      <c r="R17" s="107">
        <v>1.1718180176535064E-2</v>
      </c>
      <c r="S17" s="93"/>
    </row>
    <row r="18" spans="1:19" ht="15.5" x14ac:dyDescent="0.35">
      <c r="A18" t="s">
        <v>82</v>
      </c>
      <c r="B18">
        <v>9</v>
      </c>
      <c r="C18">
        <v>8</v>
      </c>
      <c r="D18">
        <v>8</v>
      </c>
      <c r="E18">
        <v>8</v>
      </c>
      <c r="F18">
        <v>9</v>
      </c>
      <c r="G18">
        <v>8</v>
      </c>
      <c r="H18">
        <f t="shared" si="0"/>
        <v>50</v>
      </c>
      <c r="J18" s="108"/>
      <c r="K18" s="109" t="s">
        <v>3</v>
      </c>
      <c r="L18" s="110">
        <v>20</v>
      </c>
      <c r="M18" s="111">
        <v>20</v>
      </c>
      <c r="N18" s="111">
        <v>20</v>
      </c>
      <c r="O18" s="111">
        <v>20</v>
      </c>
      <c r="P18" s="111">
        <v>20</v>
      </c>
      <c r="Q18" s="111">
        <v>20</v>
      </c>
      <c r="R18" s="112">
        <v>20</v>
      </c>
      <c r="S18" s="93"/>
    </row>
    <row r="19" spans="1:19" ht="62" x14ac:dyDescent="0.35">
      <c r="A19" t="s">
        <v>83</v>
      </c>
      <c r="B19">
        <v>7</v>
      </c>
      <c r="C19">
        <v>6</v>
      </c>
      <c r="D19">
        <v>6</v>
      </c>
      <c r="E19">
        <v>6</v>
      </c>
      <c r="F19">
        <v>7</v>
      </c>
      <c r="G19">
        <v>6</v>
      </c>
      <c r="H19">
        <f t="shared" si="0"/>
        <v>38</v>
      </c>
      <c r="J19" s="108" t="s">
        <v>66</v>
      </c>
      <c r="K19" s="104" t="s">
        <v>89</v>
      </c>
      <c r="L19" s="113">
        <v>8.7470992078968364E-3</v>
      </c>
      <c r="M19" s="106">
        <v>0.10748615458500277</v>
      </c>
      <c r="N19" s="117" t="s">
        <v>97</v>
      </c>
      <c r="O19" s="106">
        <v>0.1232410901361541</v>
      </c>
      <c r="P19" s="106">
        <v>-2.1912587502356244E-2</v>
      </c>
      <c r="Q19" s="114">
        <v>1</v>
      </c>
      <c r="R19" s="116" t="s">
        <v>98</v>
      </c>
      <c r="S19" s="93"/>
    </row>
    <row r="20" spans="1:19" ht="31" x14ac:dyDescent="0.35">
      <c r="A20" t="s">
        <v>84</v>
      </c>
      <c r="B20">
        <v>7</v>
      </c>
      <c r="C20">
        <v>10</v>
      </c>
      <c r="D20">
        <v>10</v>
      </c>
      <c r="E20">
        <v>10</v>
      </c>
      <c r="F20">
        <v>7</v>
      </c>
      <c r="G20">
        <v>10</v>
      </c>
      <c r="H20">
        <f t="shared" si="0"/>
        <v>54</v>
      </c>
      <c r="J20" s="103"/>
      <c r="K20" s="104" t="s">
        <v>90</v>
      </c>
      <c r="L20" s="113">
        <v>0.97080402484417871</v>
      </c>
      <c r="M20" s="106">
        <v>0.65195218582309045</v>
      </c>
      <c r="N20" s="106">
        <v>0</v>
      </c>
      <c r="O20" s="106">
        <v>0.60470725141930948</v>
      </c>
      <c r="P20" s="106">
        <v>0.92693904885463585</v>
      </c>
      <c r="Q20" s="115"/>
      <c r="R20" s="107">
        <v>3.4826259038835631E-3</v>
      </c>
      <c r="S20" s="93"/>
    </row>
    <row r="21" spans="1:19" ht="15.5" x14ac:dyDescent="0.35">
      <c r="A21" t="s">
        <v>85</v>
      </c>
      <c r="B21">
        <v>10</v>
      </c>
      <c r="C21">
        <v>9</v>
      </c>
      <c r="D21">
        <v>6</v>
      </c>
      <c r="E21">
        <v>9</v>
      </c>
      <c r="F21">
        <v>10</v>
      </c>
      <c r="G21">
        <v>6</v>
      </c>
      <c r="H21">
        <f t="shared" si="0"/>
        <v>50</v>
      </c>
      <c r="J21" s="108"/>
      <c r="K21" s="109" t="s">
        <v>3</v>
      </c>
      <c r="L21" s="110">
        <v>20</v>
      </c>
      <c r="M21" s="111">
        <v>20</v>
      </c>
      <c r="N21" s="111">
        <v>20</v>
      </c>
      <c r="O21" s="111">
        <v>20</v>
      </c>
      <c r="P21" s="111">
        <v>20</v>
      </c>
      <c r="Q21" s="111">
        <v>20</v>
      </c>
      <c r="R21" s="112">
        <v>20</v>
      </c>
      <c r="S21" s="93"/>
    </row>
    <row r="22" spans="1:19" ht="62" x14ac:dyDescent="0.35">
      <c r="J22" s="108" t="s">
        <v>88</v>
      </c>
      <c r="K22" s="104" t="s">
        <v>89</v>
      </c>
      <c r="L22" s="118" t="s">
        <v>94</v>
      </c>
      <c r="M22" s="117" t="s">
        <v>96</v>
      </c>
      <c r="N22" s="117" t="s">
        <v>98</v>
      </c>
      <c r="O22" s="117" t="s">
        <v>99</v>
      </c>
      <c r="P22" s="117" t="s">
        <v>100</v>
      </c>
      <c r="Q22" s="117" t="s">
        <v>98</v>
      </c>
      <c r="R22" s="119">
        <v>1</v>
      </c>
      <c r="S22" s="93"/>
    </row>
    <row r="23" spans="1:19" ht="31" x14ac:dyDescent="0.35">
      <c r="J23" s="103"/>
      <c r="K23" s="104" t="s">
        <v>90</v>
      </c>
      <c r="L23" s="113">
        <v>8.5767276210949577E-3</v>
      </c>
      <c r="M23" s="106">
        <v>5.9680555947842816E-4</v>
      </c>
      <c r="N23" s="106">
        <v>3.4826259038835631E-3</v>
      </c>
      <c r="O23" s="106">
        <v>6.9372351129775851E-4</v>
      </c>
      <c r="P23" s="106">
        <v>1.1718180176535064E-2</v>
      </c>
      <c r="Q23" s="106">
        <v>3.4826259038835631E-3</v>
      </c>
      <c r="R23" s="120"/>
      <c r="S23" s="93"/>
    </row>
    <row r="24" spans="1:19" ht="15.5" x14ac:dyDescent="0.35">
      <c r="J24" s="121"/>
      <c r="K24" s="122" t="s">
        <v>3</v>
      </c>
      <c r="L24" s="123">
        <v>20</v>
      </c>
      <c r="M24" s="124">
        <v>20</v>
      </c>
      <c r="N24" s="124">
        <v>20</v>
      </c>
      <c r="O24" s="124">
        <v>20</v>
      </c>
      <c r="P24" s="124">
        <v>20</v>
      </c>
      <c r="Q24" s="124">
        <v>20</v>
      </c>
      <c r="R24" s="125">
        <v>20</v>
      </c>
      <c r="S24" s="93"/>
    </row>
    <row r="25" spans="1:19" ht="15.5" x14ac:dyDescent="0.35">
      <c r="J25" s="126" t="s">
        <v>92</v>
      </c>
      <c r="K25" s="126"/>
      <c r="L25" s="126"/>
      <c r="M25" s="126"/>
      <c r="N25" s="126"/>
      <c r="O25" s="126"/>
      <c r="P25" s="126"/>
      <c r="Q25" s="126"/>
      <c r="R25" s="126"/>
      <c r="S25" s="93"/>
    </row>
    <row r="26" spans="1:19" ht="15.5" x14ac:dyDescent="0.35">
      <c r="J26" s="126" t="s">
        <v>91</v>
      </c>
      <c r="K26" s="126"/>
      <c r="L26" s="126"/>
      <c r="M26" s="126"/>
      <c r="N26" s="126"/>
      <c r="O26" s="126"/>
      <c r="P26" s="126"/>
      <c r="Q26" s="126"/>
      <c r="R26" s="126"/>
      <c r="S26" s="93"/>
    </row>
  </sheetData>
  <mergeCells count="11">
    <mergeCell ref="J16:J18"/>
    <mergeCell ref="J19:J21"/>
    <mergeCell ref="J22:J24"/>
    <mergeCell ref="J25:R25"/>
    <mergeCell ref="J26:R26"/>
    <mergeCell ref="J2:R2"/>
    <mergeCell ref="J3:K3"/>
    <mergeCell ref="J4:J6"/>
    <mergeCell ref="J7:J9"/>
    <mergeCell ref="J10:J12"/>
    <mergeCell ref="J13:J1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1CB850-A689-459D-8D77-F7B669C04569}">
  <dimension ref="A1:S25"/>
  <sheetViews>
    <sheetView tabSelected="1" workbookViewId="0">
      <selection activeCell="J2" sqref="J2:S25"/>
    </sheetView>
  </sheetViews>
  <sheetFormatPr defaultRowHeight="14.5" x14ac:dyDescent="0.35"/>
  <cols>
    <col min="1" max="1" width="13.08984375" customWidth="1"/>
  </cols>
  <sheetData>
    <row r="1" spans="1:19" x14ac:dyDescent="0.35">
      <c r="A1" s="90" t="s">
        <v>60</v>
      </c>
      <c r="B1" s="90" t="s">
        <v>61</v>
      </c>
      <c r="C1" s="90" t="s">
        <v>62</v>
      </c>
      <c r="D1" s="90" t="s">
        <v>63</v>
      </c>
      <c r="E1" s="90" t="s">
        <v>64</v>
      </c>
      <c r="F1" s="90" t="s">
        <v>65</v>
      </c>
      <c r="G1" s="90" t="s">
        <v>66</v>
      </c>
      <c r="H1" s="91" t="s">
        <v>86</v>
      </c>
    </row>
    <row r="2" spans="1:19" ht="18" x14ac:dyDescent="0.35">
      <c r="A2" t="s">
        <v>67</v>
      </c>
      <c r="B2">
        <v>7</v>
      </c>
      <c r="C2">
        <v>5</v>
      </c>
      <c r="D2">
        <v>6</v>
      </c>
      <c r="E2">
        <v>9</v>
      </c>
      <c r="F2">
        <v>8</v>
      </c>
      <c r="G2">
        <v>7</v>
      </c>
      <c r="H2">
        <f>SUM(B2:G2)</f>
        <v>42</v>
      </c>
      <c r="J2" s="128" t="s">
        <v>87</v>
      </c>
      <c r="K2" s="128"/>
      <c r="L2" s="128"/>
      <c r="M2" s="128"/>
      <c r="N2" s="128"/>
      <c r="O2" s="128"/>
      <c r="P2" s="128"/>
      <c r="Q2" s="128"/>
      <c r="R2" s="128"/>
      <c r="S2" s="129"/>
    </row>
    <row r="3" spans="1:19" ht="15.5" x14ac:dyDescent="0.35">
      <c r="A3" t="s">
        <v>68</v>
      </c>
      <c r="B3">
        <v>4</v>
      </c>
      <c r="C3">
        <v>8</v>
      </c>
      <c r="D3">
        <v>8</v>
      </c>
      <c r="E3">
        <v>4</v>
      </c>
      <c r="F3">
        <v>4</v>
      </c>
      <c r="G3">
        <v>4</v>
      </c>
      <c r="H3">
        <f t="shared" ref="H3:H21" si="0">SUM(B3:G3)</f>
        <v>32</v>
      </c>
      <c r="J3" s="130" t="s">
        <v>1</v>
      </c>
      <c r="K3" s="130"/>
      <c r="L3" s="131" t="s">
        <v>61</v>
      </c>
      <c r="M3" s="132" t="s">
        <v>62</v>
      </c>
      <c r="N3" s="132" t="s">
        <v>63</v>
      </c>
      <c r="O3" s="132" t="s">
        <v>64</v>
      </c>
      <c r="P3" s="132" t="s">
        <v>65</v>
      </c>
      <c r="Q3" s="132" t="s">
        <v>66</v>
      </c>
      <c r="R3" s="133" t="s">
        <v>88</v>
      </c>
      <c r="S3" s="129"/>
    </row>
    <row r="4" spans="1:19" ht="62" x14ac:dyDescent="0.35">
      <c r="A4" t="s">
        <v>69</v>
      </c>
      <c r="B4">
        <v>8</v>
      </c>
      <c r="C4">
        <v>7</v>
      </c>
      <c r="D4">
        <v>7</v>
      </c>
      <c r="E4">
        <v>8</v>
      </c>
      <c r="F4">
        <v>8</v>
      </c>
      <c r="G4">
        <v>7</v>
      </c>
      <c r="H4">
        <f t="shared" si="0"/>
        <v>45</v>
      </c>
      <c r="J4" s="134" t="s">
        <v>61</v>
      </c>
      <c r="K4" s="135" t="s">
        <v>89</v>
      </c>
      <c r="L4" s="136">
        <v>1</v>
      </c>
      <c r="M4" s="137">
        <v>0.36090146451901844</v>
      </c>
      <c r="N4" s="137">
        <v>0.38948132922754813</v>
      </c>
      <c r="O4" s="137">
        <v>0.22407247121041332</v>
      </c>
      <c r="P4" s="137">
        <v>0.20541656051222096</v>
      </c>
      <c r="Q4" s="138" t="s">
        <v>101</v>
      </c>
      <c r="R4" s="139" t="s">
        <v>102</v>
      </c>
      <c r="S4" s="129"/>
    </row>
    <row r="5" spans="1:19" ht="31" x14ac:dyDescent="0.35">
      <c r="A5" t="s">
        <v>70</v>
      </c>
      <c r="B5">
        <v>5</v>
      </c>
      <c r="C5">
        <v>4</v>
      </c>
      <c r="D5">
        <v>5</v>
      </c>
      <c r="E5">
        <v>8</v>
      </c>
      <c r="F5">
        <v>8</v>
      </c>
      <c r="G5">
        <v>5</v>
      </c>
      <c r="H5">
        <f t="shared" si="0"/>
        <v>35</v>
      </c>
      <c r="J5" s="140"/>
      <c r="K5" s="141" t="s">
        <v>90</v>
      </c>
      <c r="L5" s="142"/>
      <c r="M5" s="143">
        <v>0.11798123642241219</v>
      </c>
      <c r="N5" s="143">
        <v>8.9612203044154196E-2</v>
      </c>
      <c r="O5" s="143">
        <v>0.34225910974577001</v>
      </c>
      <c r="P5" s="143">
        <v>0.38494626861665848</v>
      </c>
      <c r="Q5" s="143">
        <v>7.3680370982585294E-14</v>
      </c>
      <c r="R5" s="144">
        <v>8.9031070941424754E-5</v>
      </c>
      <c r="S5" s="129"/>
    </row>
    <row r="6" spans="1:19" ht="15.5" x14ac:dyDescent="0.35">
      <c r="A6" t="s">
        <v>71</v>
      </c>
      <c r="B6">
        <v>4</v>
      </c>
      <c r="C6">
        <v>4</v>
      </c>
      <c r="D6">
        <v>4</v>
      </c>
      <c r="E6">
        <v>4</v>
      </c>
      <c r="F6">
        <v>4</v>
      </c>
      <c r="G6">
        <v>4</v>
      </c>
      <c r="H6">
        <f t="shared" si="0"/>
        <v>24</v>
      </c>
      <c r="J6" s="145"/>
      <c r="K6" s="146" t="s">
        <v>3</v>
      </c>
      <c r="L6" s="147">
        <v>20</v>
      </c>
      <c r="M6" s="148">
        <v>20</v>
      </c>
      <c r="N6" s="148">
        <v>20</v>
      </c>
      <c r="O6" s="148">
        <v>20</v>
      </c>
      <c r="P6" s="148">
        <v>20</v>
      </c>
      <c r="Q6" s="148">
        <v>20</v>
      </c>
      <c r="R6" s="149">
        <v>20</v>
      </c>
      <c r="S6" s="129"/>
    </row>
    <row r="7" spans="1:19" ht="62" x14ac:dyDescent="0.35">
      <c r="A7" t="s">
        <v>72</v>
      </c>
      <c r="B7">
        <v>8</v>
      </c>
      <c r="C7">
        <v>6</v>
      </c>
      <c r="D7">
        <v>6</v>
      </c>
      <c r="E7">
        <v>4</v>
      </c>
      <c r="F7">
        <v>4</v>
      </c>
      <c r="G7">
        <v>8</v>
      </c>
      <c r="H7">
        <f t="shared" si="0"/>
        <v>36</v>
      </c>
      <c r="J7" s="145" t="s">
        <v>62</v>
      </c>
      <c r="K7" s="141" t="s">
        <v>89</v>
      </c>
      <c r="L7" s="150">
        <v>0.36090146451901844</v>
      </c>
      <c r="M7" s="151">
        <v>1</v>
      </c>
      <c r="N7" s="152" t="s">
        <v>103</v>
      </c>
      <c r="O7" s="143">
        <v>-4.688329917007171E-2</v>
      </c>
      <c r="P7" s="143">
        <v>-2.4323773536564997E-2</v>
      </c>
      <c r="Q7" s="143">
        <v>0.32791291789197646</v>
      </c>
      <c r="R7" s="153" t="s">
        <v>104</v>
      </c>
      <c r="S7" s="129"/>
    </row>
    <row r="8" spans="1:19" ht="31" x14ac:dyDescent="0.35">
      <c r="A8" t="s">
        <v>73</v>
      </c>
      <c r="B8">
        <v>6</v>
      </c>
      <c r="C8">
        <v>6</v>
      </c>
      <c r="D8">
        <v>6</v>
      </c>
      <c r="E8">
        <v>5</v>
      </c>
      <c r="F8">
        <v>4</v>
      </c>
      <c r="G8">
        <v>6</v>
      </c>
      <c r="H8">
        <f t="shared" si="0"/>
        <v>33</v>
      </c>
      <c r="J8" s="140"/>
      <c r="K8" s="141" t="s">
        <v>90</v>
      </c>
      <c r="L8" s="150">
        <v>0.11798123642241219</v>
      </c>
      <c r="M8" s="154"/>
      <c r="N8" s="143">
        <v>2.9455115897614673E-13</v>
      </c>
      <c r="O8" s="143">
        <v>0.84439469464606409</v>
      </c>
      <c r="P8" s="143">
        <v>0.91892375924810887</v>
      </c>
      <c r="Q8" s="143">
        <v>0.15811837203698748</v>
      </c>
      <c r="R8" s="144">
        <v>6.0146727984175625E-3</v>
      </c>
      <c r="S8" s="129"/>
    </row>
    <row r="9" spans="1:19" ht="15.5" x14ac:dyDescent="0.35">
      <c r="A9" t="s">
        <v>74</v>
      </c>
      <c r="B9">
        <v>7</v>
      </c>
      <c r="C9">
        <v>5</v>
      </c>
      <c r="D9">
        <v>5</v>
      </c>
      <c r="E9">
        <v>4</v>
      </c>
      <c r="F9">
        <v>4</v>
      </c>
      <c r="G9">
        <v>7</v>
      </c>
      <c r="H9">
        <f t="shared" si="0"/>
        <v>32</v>
      </c>
      <c r="J9" s="145"/>
      <c r="K9" s="146" t="s">
        <v>3</v>
      </c>
      <c r="L9" s="147">
        <v>20</v>
      </c>
      <c r="M9" s="148">
        <v>20</v>
      </c>
      <c r="N9" s="148">
        <v>20</v>
      </c>
      <c r="O9" s="148">
        <v>20</v>
      </c>
      <c r="P9" s="148">
        <v>20</v>
      </c>
      <c r="Q9" s="148">
        <v>20</v>
      </c>
      <c r="R9" s="149">
        <v>20</v>
      </c>
      <c r="S9" s="129"/>
    </row>
    <row r="10" spans="1:19" ht="62" x14ac:dyDescent="0.35">
      <c r="A10" t="s">
        <v>75</v>
      </c>
      <c r="B10">
        <v>6</v>
      </c>
      <c r="C10">
        <v>7</v>
      </c>
      <c r="D10">
        <v>7</v>
      </c>
      <c r="E10">
        <v>7</v>
      </c>
      <c r="F10">
        <v>7</v>
      </c>
      <c r="G10">
        <v>6</v>
      </c>
      <c r="H10">
        <f t="shared" si="0"/>
        <v>40</v>
      </c>
      <c r="J10" s="145" t="s">
        <v>63</v>
      </c>
      <c r="K10" s="141" t="s">
        <v>89</v>
      </c>
      <c r="L10" s="150">
        <v>0.38948132922754813</v>
      </c>
      <c r="M10" s="152" t="s">
        <v>103</v>
      </c>
      <c r="N10" s="151">
        <v>1</v>
      </c>
      <c r="O10" s="143">
        <v>9.2284249379634503E-2</v>
      </c>
      <c r="P10" s="143">
        <v>0.10093301554547099</v>
      </c>
      <c r="Q10" s="143">
        <v>0.36052605403689342</v>
      </c>
      <c r="R10" s="153" t="s">
        <v>105</v>
      </c>
      <c r="S10" s="129"/>
    </row>
    <row r="11" spans="1:19" ht="31" x14ac:dyDescent="0.35">
      <c r="A11" t="s">
        <v>76</v>
      </c>
      <c r="B11">
        <v>6</v>
      </c>
      <c r="C11">
        <v>7</v>
      </c>
      <c r="D11">
        <v>7</v>
      </c>
      <c r="E11">
        <v>6</v>
      </c>
      <c r="F11">
        <v>6</v>
      </c>
      <c r="G11">
        <v>6</v>
      </c>
      <c r="H11">
        <f t="shared" si="0"/>
        <v>38</v>
      </c>
      <c r="J11" s="140"/>
      <c r="K11" s="141" t="s">
        <v>90</v>
      </c>
      <c r="L11" s="150">
        <v>8.9612203044154196E-2</v>
      </c>
      <c r="M11" s="143">
        <v>2.9455115897614673E-13</v>
      </c>
      <c r="N11" s="154"/>
      <c r="O11" s="143">
        <v>0.69878492896621325</v>
      </c>
      <c r="P11" s="143">
        <v>0.67199919887315895</v>
      </c>
      <c r="Q11" s="143">
        <v>0.11839215053051765</v>
      </c>
      <c r="R11" s="144">
        <v>1.0375808074775054E-3</v>
      </c>
      <c r="S11" s="129"/>
    </row>
    <row r="12" spans="1:19" ht="15.5" x14ac:dyDescent="0.35">
      <c r="A12" t="s">
        <v>77</v>
      </c>
      <c r="B12">
        <v>4</v>
      </c>
      <c r="C12">
        <v>6</v>
      </c>
      <c r="D12">
        <v>6</v>
      </c>
      <c r="E12">
        <v>6</v>
      </c>
      <c r="F12">
        <v>6</v>
      </c>
      <c r="G12">
        <v>4</v>
      </c>
      <c r="H12">
        <f t="shared" si="0"/>
        <v>32</v>
      </c>
      <c r="J12" s="145"/>
      <c r="K12" s="146" t="s">
        <v>3</v>
      </c>
      <c r="L12" s="147">
        <v>20</v>
      </c>
      <c r="M12" s="148">
        <v>20</v>
      </c>
      <c r="N12" s="148">
        <v>20</v>
      </c>
      <c r="O12" s="148">
        <v>20</v>
      </c>
      <c r="P12" s="148">
        <v>20</v>
      </c>
      <c r="Q12" s="148">
        <v>20</v>
      </c>
      <c r="R12" s="149">
        <v>20</v>
      </c>
      <c r="S12" s="129"/>
    </row>
    <row r="13" spans="1:19" ht="62" x14ac:dyDescent="0.35">
      <c r="A13" t="s">
        <v>78</v>
      </c>
      <c r="B13">
        <v>7</v>
      </c>
      <c r="C13">
        <v>7</v>
      </c>
      <c r="D13">
        <v>7</v>
      </c>
      <c r="E13">
        <v>4</v>
      </c>
      <c r="F13">
        <v>4</v>
      </c>
      <c r="G13">
        <v>6</v>
      </c>
      <c r="H13">
        <f t="shared" si="0"/>
        <v>35</v>
      </c>
      <c r="J13" s="145" t="s">
        <v>64</v>
      </c>
      <c r="K13" s="141" t="s">
        <v>89</v>
      </c>
      <c r="L13" s="150">
        <v>0.22407247121041332</v>
      </c>
      <c r="M13" s="143">
        <v>-4.688329917007171E-2</v>
      </c>
      <c r="N13" s="143">
        <v>9.2284249379634503E-2</v>
      </c>
      <c r="O13" s="151">
        <v>1</v>
      </c>
      <c r="P13" s="152" t="s">
        <v>106</v>
      </c>
      <c r="Q13" s="143">
        <v>0.22138040781015411</v>
      </c>
      <c r="R13" s="153" t="s">
        <v>107</v>
      </c>
      <c r="S13" s="129"/>
    </row>
    <row r="14" spans="1:19" ht="31" x14ac:dyDescent="0.35">
      <c r="A14" t="s">
        <v>79</v>
      </c>
      <c r="B14">
        <v>8</v>
      </c>
      <c r="C14">
        <v>7</v>
      </c>
      <c r="D14">
        <v>7</v>
      </c>
      <c r="E14">
        <v>6</v>
      </c>
      <c r="F14">
        <v>6</v>
      </c>
      <c r="G14">
        <v>8</v>
      </c>
      <c r="H14">
        <f t="shared" si="0"/>
        <v>42</v>
      </c>
      <c r="J14" s="140"/>
      <c r="K14" s="141" t="s">
        <v>90</v>
      </c>
      <c r="L14" s="150">
        <v>0.34225910974577001</v>
      </c>
      <c r="M14" s="143">
        <v>0.84439469464606409</v>
      </c>
      <c r="N14" s="143">
        <v>0.69878492896621325</v>
      </c>
      <c r="O14" s="154"/>
      <c r="P14" s="143">
        <v>1.5907399245967742E-14</v>
      </c>
      <c r="Q14" s="143">
        <v>0.34824126684127399</v>
      </c>
      <c r="R14" s="144">
        <v>1.87547832644886E-3</v>
      </c>
      <c r="S14" s="129"/>
    </row>
    <row r="15" spans="1:19" ht="15.5" x14ac:dyDescent="0.35">
      <c r="A15" t="s">
        <v>3</v>
      </c>
      <c r="B15">
        <v>6</v>
      </c>
      <c r="C15">
        <v>4</v>
      </c>
      <c r="D15">
        <v>4</v>
      </c>
      <c r="E15">
        <v>6</v>
      </c>
      <c r="F15">
        <v>6</v>
      </c>
      <c r="G15">
        <v>6</v>
      </c>
      <c r="H15">
        <f t="shared" si="0"/>
        <v>32</v>
      </c>
      <c r="J15" s="145"/>
      <c r="K15" s="146" t="s">
        <v>3</v>
      </c>
      <c r="L15" s="147">
        <v>20</v>
      </c>
      <c r="M15" s="148">
        <v>20</v>
      </c>
      <c r="N15" s="148">
        <v>20</v>
      </c>
      <c r="O15" s="148">
        <v>20</v>
      </c>
      <c r="P15" s="148">
        <v>20</v>
      </c>
      <c r="Q15" s="148">
        <v>20</v>
      </c>
      <c r="R15" s="149">
        <v>20</v>
      </c>
      <c r="S15" s="129"/>
    </row>
    <row r="16" spans="1:19" ht="62" x14ac:dyDescent="0.35">
      <c r="A16" t="s">
        <v>80</v>
      </c>
      <c r="B16">
        <v>4</v>
      </c>
      <c r="C16">
        <v>6</v>
      </c>
      <c r="D16">
        <v>6</v>
      </c>
      <c r="E16">
        <v>4</v>
      </c>
      <c r="F16">
        <v>4</v>
      </c>
      <c r="G16">
        <v>4</v>
      </c>
      <c r="H16">
        <f t="shared" si="0"/>
        <v>28</v>
      </c>
      <c r="J16" s="145" t="s">
        <v>65</v>
      </c>
      <c r="K16" s="141" t="s">
        <v>89</v>
      </c>
      <c r="L16" s="150">
        <v>0.20541656051222096</v>
      </c>
      <c r="M16" s="143">
        <v>-2.4323773536564997E-2</v>
      </c>
      <c r="N16" s="143">
        <v>0.10093301554547099</v>
      </c>
      <c r="O16" s="152" t="s">
        <v>106</v>
      </c>
      <c r="P16" s="151">
        <v>1</v>
      </c>
      <c r="Q16" s="143">
        <v>0.19621155704115922</v>
      </c>
      <c r="R16" s="153" t="s">
        <v>108</v>
      </c>
      <c r="S16" s="129"/>
    </row>
    <row r="17" spans="1:19" ht="31" x14ac:dyDescent="0.35">
      <c r="A17" t="s">
        <v>81</v>
      </c>
      <c r="B17">
        <v>8</v>
      </c>
      <c r="C17">
        <v>8</v>
      </c>
      <c r="D17">
        <v>8</v>
      </c>
      <c r="E17">
        <v>6</v>
      </c>
      <c r="F17">
        <v>6</v>
      </c>
      <c r="G17">
        <v>8</v>
      </c>
      <c r="H17">
        <f t="shared" si="0"/>
        <v>44</v>
      </c>
      <c r="J17" s="140"/>
      <c r="K17" s="141" t="s">
        <v>90</v>
      </c>
      <c r="L17" s="150">
        <v>0.38494626861665848</v>
      </c>
      <c r="M17" s="143">
        <v>0.91892375924810887</v>
      </c>
      <c r="N17" s="143">
        <v>0.67199919887315895</v>
      </c>
      <c r="O17" s="143">
        <v>1.5907399245967742E-14</v>
      </c>
      <c r="P17" s="154"/>
      <c r="Q17" s="143">
        <v>0.40705428430144064</v>
      </c>
      <c r="R17" s="144">
        <v>2.0282177932655857E-3</v>
      </c>
      <c r="S17" s="129"/>
    </row>
    <row r="18" spans="1:19" ht="15.5" x14ac:dyDescent="0.35">
      <c r="A18" t="s">
        <v>82</v>
      </c>
      <c r="B18">
        <v>5</v>
      </c>
      <c r="C18">
        <v>6</v>
      </c>
      <c r="D18">
        <v>6</v>
      </c>
      <c r="E18">
        <v>8</v>
      </c>
      <c r="F18">
        <v>8</v>
      </c>
      <c r="G18">
        <v>5</v>
      </c>
      <c r="H18">
        <f t="shared" si="0"/>
        <v>38</v>
      </c>
      <c r="J18" s="145"/>
      <c r="K18" s="146" t="s">
        <v>3</v>
      </c>
      <c r="L18" s="147">
        <v>20</v>
      </c>
      <c r="M18" s="148">
        <v>20</v>
      </c>
      <c r="N18" s="148">
        <v>20</v>
      </c>
      <c r="O18" s="148">
        <v>20</v>
      </c>
      <c r="P18" s="148">
        <v>20</v>
      </c>
      <c r="Q18" s="148">
        <v>20</v>
      </c>
      <c r="R18" s="149">
        <v>20</v>
      </c>
      <c r="S18" s="129"/>
    </row>
    <row r="19" spans="1:19" ht="62" x14ac:dyDescent="0.35">
      <c r="A19" t="s">
        <v>83</v>
      </c>
      <c r="B19">
        <v>6</v>
      </c>
      <c r="C19">
        <v>8</v>
      </c>
      <c r="D19">
        <v>8</v>
      </c>
      <c r="E19">
        <v>5</v>
      </c>
      <c r="F19">
        <v>5</v>
      </c>
      <c r="G19">
        <v>6</v>
      </c>
      <c r="H19">
        <f t="shared" si="0"/>
        <v>38</v>
      </c>
      <c r="J19" s="145" t="s">
        <v>66</v>
      </c>
      <c r="K19" s="141" t="s">
        <v>89</v>
      </c>
      <c r="L19" s="155" t="s">
        <v>101</v>
      </c>
      <c r="M19" s="143">
        <v>0.32791291789197646</v>
      </c>
      <c r="N19" s="143">
        <v>0.36052605403689342</v>
      </c>
      <c r="O19" s="143">
        <v>0.22138040781015411</v>
      </c>
      <c r="P19" s="143">
        <v>0.19621155704115922</v>
      </c>
      <c r="Q19" s="151">
        <v>1</v>
      </c>
      <c r="R19" s="153" t="s">
        <v>109</v>
      </c>
      <c r="S19" s="129"/>
    </row>
    <row r="20" spans="1:19" ht="31" x14ac:dyDescent="0.35">
      <c r="A20" t="s">
        <v>84</v>
      </c>
      <c r="B20">
        <v>4</v>
      </c>
      <c r="C20">
        <v>4</v>
      </c>
      <c r="D20">
        <v>4</v>
      </c>
      <c r="E20">
        <v>5</v>
      </c>
      <c r="F20">
        <v>5</v>
      </c>
      <c r="G20">
        <v>4</v>
      </c>
      <c r="H20">
        <f t="shared" si="0"/>
        <v>26</v>
      </c>
      <c r="J20" s="140"/>
      <c r="K20" s="141" t="s">
        <v>90</v>
      </c>
      <c r="L20" s="150">
        <v>7.3680370982585294E-14</v>
      </c>
      <c r="M20" s="143">
        <v>0.15811837203698748</v>
      </c>
      <c r="N20" s="143">
        <v>0.11839215053051765</v>
      </c>
      <c r="O20" s="143">
        <v>0.34824126684127399</v>
      </c>
      <c r="P20" s="143">
        <v>0.40705428430144064</v>
      </c>
      <c r="Q20" s="154"/>
      <c r="R20" s="144">
        <v>1.5742627179702798E-4</v>
      </c>
      <c r="S20" s="129"/>
    </row>
    <row r="21" spans="1:19" ht="15.5" x14ac:dyDescent="0.35">
      <c r="A21" t="s">
        <v>85</v>
      </c>
      <c r="B21">
        <v>5</v>
      </c>
      <c r="C21">
        <v>5</v>
      </c>
      <c r="D21">
        <v>5</v>
      </c>
      <c r="E21">
        <v>4</v>
      </c>
      <c r="F21">
        <v>4</v>
      </c>
      <c r="G21">
        <v>5</v>
      </c>
      <c r="H21">
        <f t="shared" si="0"/>
        <v>28</v>
      </c>
      <c r="J21" s="145"/>
      <c r="K21" s="146" t="s">
        <v>3</v>
      </c>
      <c r="L21" s="147">
        <v>20</v>
      </c>
      <c r="M21" s="148">
        <v>20</v>
      </c>
      <c r="N21" s="148">
        <v>20</v>
      </c>
      <c r="O21" s="148">
        <v>20</v>
      </c>
      <c r="P21" s="148">
        <v>20</v>
      </c>
      <c r="Q21" s="148">
        <v>20</v>
      </c>
      <c r="R21" s="149">
        <v>20</v>
      </c>
      <c r="S21" s="129"/>
    </row>
    <row r="22" spans="1:19" ht="62" x14ac:dyDescent="0.35">
      <c r="J22" s="145" t="s">
        <v>88</v>
      </c>
      <c r="K22" s="141" t="s">
        <v>89</v>
      </c>
      <c r="L22" s="155" t="s">
        <v>102</v>
      </c>
      <c r="M22" s="152" t="s">
        <v>104</v>
      </c>
      <c r="N22" s="152" t="s">
        <v>105</v>
      </c>
      <c r="O22" s="152" t="s">
        <v>107</v>
      </c>
      <c r="P22" s="152" t="s">
        <v>108</v>
      </c>
      <c r="Q22" s="152" t="s">
        <v>109</v>
      </c>
      <c r="R22" s="156">
        <v>1</v>
      </c>
      <c r="S22" s="129"/>
    </row>
    <row r="23" spans="1:19" ht="31" x14ac:dyDescent="0.35">
      <c r="J23" s="140"/>
      <c r="K23" s="141" t="s">
        <v>90</v>
      </c>
      <c r="L23" s="150">
        <v>8.9031070941424754E-5</v>
      </c>
      <c r="M23" s="143">
        <v>6.0146727984175625E-3</v>
      </c>
      <c r="N23" s="143">
        <v>1.0375808074775054E-3</v>
      </c>
      <c r="O23" s="143">
        <v>1.87547832644886E-3</v>
      </c>
      <c r="P23" s="143">
        <v>2.0282177932655857E-3</v>
      </c>
      <c r="Q23" s="143">
        <v>1.5742627179702798E-4</v>
      </c>
      <c r="R23" s="157"/>
      <c r="S23" s="129"/>
    </row>
    <row r="24" spans="1:19" ht="15.5" x14ac:dyDescent="0.35">
      <c r="J24" s="158"/>
      <c r="K24" s="159" t="s">
        <v>3</v>
      </c>
      <c r="L24" s="160">
        <v>20</v>
      </c>
      <c r="M24" s="161">
        <v>20</v>
      </c>
      <c r="N24" s="161">
        <v>20</v>
      </c>
      <c r="O24" s="161">
        <v>20</v>
      </c>
      <c r="P24" s="161">
        <v>20</v>
      </c>
      <c r="Q24" s="161">
        <v>20</v>
      </c>
      <c r="R24" s="162">
        <v>20</v>
      </c>
      <c r="S24" s="129"/>
    </row>
    <row r="25" spans="1:19" ht="15.5" x14ac:dyDescent="0.35">
      <c r="J25" s="163" t="s">
        <v>92</v>
      </c>
      <c r="K25" s="163"/>
      <c r="L25" s="163"/>
      <c r="M25" s="163"/>
      <c r="N25" s="163"/>
      <c r="O25" s="163"/>
      <c r="P25" s="163"/>
      <c r="Q25" s="163"/>
      <c r="R25" s="163"/>
      <c r="S25" s="129"/>
    </row>
  </sheetData>
  <mergeCells count="10">
    <mergeCell ref="J16:J18"/>
    <mergeCell ref="J19:J21"/>
    <mergeCell ref="J22:J24"/>
    <mergeCell ref="J25:R25"/>
    <mergeCell ref="J2:R2"/>
    <mergeCell ref="J3:K3"/>
    <mergeCell ref="J4:J6"/>
    <mergeCell ref="J7:J9"/>
    <mergeCell ref="J10:J12"/>
    <mergeCell ref="J13:J1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7FA5DC-4981-477D-8701-AB982FB4938D}">
  <dimension ref="A3:G83"/>
  <sheetViews>
    <sheetView workbookViewId="0">
      <selection activeCell="I5" sqref="I5"/>
    </sheetView>
  </sheetViews>
  <sheetFormatPr defaultRowHeight="14.5" x14ac:dyDescent="0.35"/>
  <sheetData>
    <row r="3" spans="1:7" ht="43.5" x14ac:dyDescent="0.35">
      <c r="A3" s="39" t="s">
        <v>29</v>
      </c>
      <c r="B3" s="39" t="s">
        <v>30</v>
      </c>
      <c r="C3" s="39" t="s">
        <v>31</v>
      </c>
      <c r="D3" s="39" t="s">
        <v>32</v>
      </c>
    </row>
    <row r="4" spans="1:7" x14ac:dyDescent="0.35">
      <c r="A4" s="40">
        <v>55</v>
      </c>
      <c r="B4" s="40">
        <v>85</v>
      </c>
      <c r="C4" s="40">
        <v>56</v>
      </c>
      <c r="D4" s="40">
        <v>76</v>
      </c>
      <c r="F4" s="40">
        <v>55</v>
      </c>
      <c r="G4" s="40">
        <v>1</v>
      </c>
    </row>
    <row r="5" spans="1:7" x14ac:dyDescent="0.35">
      <c r="A5" s="40">
        <v>60</v>
      </c>
      <c r="B5" s="40">
        <v>88</v>
      </c>
      <c r="C5" s="40">
        <v>58</v>
      </c>
      <c r="D5" s="40">
        <v>79</v>
      </c>
      <c r="F5" s="40">
        <v>60</v>
      </c>
      <c r="G5" s="40">
        <v>1</v>
      </c>
    </row>
    <row r="6" spans="1:7" x14ac:dyDescent="0.35">
      <c r="A6" s="40">
        <v>62</v>
      </c>
      <c r="B6" s="40">
        <v>87</v>
      </c>
      <c r="C6" s="40">
        <v>55</v>
      </c>
      <c r="D6" s="40">
        <v>75</v>
      </c>
      <c r="F6" s="40">
        <v>62</v>
      </c>
      <c r="G6" s="40">
        <v>1</v>
      </c>
    </row>
    <row r="7" spans="1:7" x14ac:dyDescent="0.35">
      <c r="A7" s="40">
        <v>58</v>
      </c>
      <c r="B7" s="40">
        <v>86</v>
      </c>
      <c r="C7" s="40">
        <v>59</v>
      </c>
      <c r="D7" s="40">
        <v>77</v>
      </c>
      <c r="F7" s="40">
        <v>58</v>
      </c>
      <c r="G7" s="40">
        <v>1</v>
      </c>
    </row>
    <row r="8" spans="1:7" x14ac:dyDescent="0.35">
      <c r="A8" s="40">
        <v>57</v>
      </c>
      <c r="B8" s="40">
        <v>89</v>
      </c>
      <c r="C8" s="40">
        <v>60</v>
      </c>
      <c r="D8" s="40">
        <v>78</v>
      </c>
      <c r="F8" s="40">
        <v>57</v>
      </c>
      <c r="G8" s="40">
        <v>1</v>
      </c>
    </row>
    <row r="9" spans="1:7" x14ac:dyDescent="0.35">
      <c r="A9" s="40">
        <v>59</v>
      </c>
      <c r="B9" s="40">
        <v>91</v>
      </c>
      <c r="C9" s="40">
        <v>62</v>
      </c>
      <c r="D9" s="40">
        <v>79</v>
      </c>
      <c r="F9" s="40">
        <v>59</v>
      </c>
      <c r="G9" s="40">
        <v>1</v>
      </c>
    </row>
    <row r="10" spans="1:7" x14ac:dyDescent="0.35">
      <c r="A10" s="40">
        <v>61</v>
      </c>
      <c r="B10" s="40">
        <v>92</v>
      </c>
      <c r="C10" s="40">
        <v>61</v>
      </c>
      <c r="D10" s="40">
        <v>80</v>
      </c>
      <c r="F10" s="40">
        <v>61</v>
      </c>
      <c r="G10" s="40">
        <v>1</v>
      </c>
    </row>
    <row r="11" spans="1:7" x14ac:dyDescent="0.35">
      <c r="A11" s="40">
        <v>63</v>
      </c>
      <c r="B11" s="40">
        <v>93</v>
      </c>
      <c r="C11" s="40">
        <v>63</v>
      </c>
      <c r="D11" s="40">
        <v>81</v>
      </c>
      <c r="F11" s="40">
        <v>63</v>
      </c>
      <c r="G11" s="40">
        <v>1</v>
      </c>
    </row>
    <row r="12" spans="1:7" x14ac:dyDescent="0.35">
      <c r="A12" s="40">
        <v>56</v>
      </c>
      <c r="B12" s="40">
        <v>86</v>
      </c>
      <c r="C12" s="40">
        <v>57</v>
      </c>
      <c r="D12" s="40">
        <v>76</v>
      </c>
      <c r="F12" s="40">
        <v>56</v>
      </c>
      <c r="G12" s="40">
        <v>1</v>
      </c>
    </row>
    <row r="13" spans="1:7" x14ac:dyDescent="0.35">
      <c r="A13" s="40">
        <v>54</v>
      </c>
      <c r="B13" s="40">
        <v>84</v>
      </c>
      <c r="C13" s="40">
        <v>55</v>
      </c>
      <c r="D13" s="40">
        <v>75</v>
      </c>
      <c r="F13" s="40">
        <v>54</v>
      </c>
      <c r="G13" s="40">
        <v>1</v>
      </c>
    </row>
    <row r="14" spans="1:7" x14ac:dyDescent="0.35">
      <c r="A14" s="40">
        <v>60</v>
      </c>
      <c r="B14" s="40">
        <v>88</v>
      </c>
      <c r="C14" s="40">
        <v>59</v>
      </c>
      <c r="D14" s="40">
        <v>78</v>
      </c>
      <c r="F14" s="40">
        <v>60</v>
      </c>
      <c r="G14" s="40">
        <v>1</v>
      </c>
    </row>
    <row r="15" spans="1:7" x14ac:dyDescent="0.35">
      <c r="A15" s="40">
        <v>61</v>
      </c>
      <c r="B15" s="40">
        <v>89</v>
      </c>
      <c r="C15" s="40">
        <v>58</v>
      </c>
      <c r="D15" s="40">
        <v>76</v>
      </c>
      <c r="F15" s="40">
        <v>61</v>
      </c>
      <c r="G15" s="40">
        <v>1</v>
      </c>
    </row>
    <row r="16" spans="1:7" x14ac:dyDescent="0.35">
      <c r="A16" s="40">
        <v>62</v>
      </c>
      <c r="B16" s="40">
        <v>90</v>
      </c>
      <c r="C16" s="40">
        <v>60</v>
      </c>
      <c r="D16" s="40">
        <v>79</v>
      </c>
      <c r="F16" s="40">
        <v>62</v>
      </c>
      <c r="G16" s="40">
        <v>1</v>
      </c>
    </row>
    <row r="17" spans="1:7" x14ac:dyDescent="0.35">
      <c r="A17" s="40">
        <v>63</v>
      </c>
      <c r="B17" s="40">
        <v>91</v>
      </c>
      <c r="C17" s="40">
        <v>61</v>
      </c>
      <c r="D17" s="40">
        <v>80</v>
      </c>
      <c r="F17" s="40">
        <v>63</v>
      </c>
      <c r="G17" s="40">
        <v>1</v>
      </c>
    </row>
    <row r="18" spans="1:7" x14ac:dyDescent="0.35">
      <c r="A18" s="40">
        <v>59</v>
      </c>
      <c r="B18" s="40">
        <v>88</v>
      </c>
      <c r="C18" s="40">
        <v>62</v>
      </c>
      <c r="D18" s="40">
        <v>78</v>
      </c>
      <c r="F18" s="40">
        <v>59</v>
      </c>
      <c r="G18" s="40">
        <v>1</v>
      </c>
    </row>
    <row r="19" spans="1:7" x14ac:dyDescent="0.35">
      <c r="A19" s="40">
        <v>58</v>
      </c>
      <c r="B19" s="40">
        <v>87</v>
      </c>
      <c r="C19" s="40">
        <v>63</v>
      </c>
      <c r="D19" s="40">
        <v>79</v>
      </c>
      <c r="F19" s="40">
        <v>58</v>
      </c>
      <c r="G19" s="40">
        <v>1</v>
      </c>
    </row>
    <row r="20" spans="1:7" x14ac:dyDescent="0.35">
      <c r="A20" s="40">
        <v>57</v>
      </c>
      <c r="B20" s="40">
        <v>86</v>
      </c>
      <c r="C20" s="40">
        <v>64</v>
      </c>
      <c r="D20" s="40">
        <v>80</v>
      </c>
      <c r="F20" s="40">
        <v>57</v>
      </c>
      <c r="G20" s="40">
        <v>1</v>
      </c>
    </row>
    <row r="21" spans="1:7" x14ac:dyDescent="0.35">
      <c r="A21" s="40">
        <v>55</v>
      </c>
      <c r="B21" s="40">
        <v>85</v>
      </c>
      <c r="C21" s="40">
        <v>65</v>
      </c>
      <c r="D21" s="40">
        <v>81</v>
      </c>
      <c r="F21" s="40">
        <v>55</v>
      </c>
      <c r="G21" s="40">
        <v>1</v>
      </c>
    </row>
    <row r="22" spans="1:7" x14ac:dyDescent="0.35">
      <c r="A22" s="40">
        <v>56</v>
      </c>
      <c r="B22" s="40">
        <v>88</v>
      </c>
      <c r="C22" s="40">
        <v>66</v>
      </c>
      <c r="D22" s="40">
        <v>82</v>
      </c>
      <c r="F22" s="40">
        <v>56</v>
      </c>
      <c r="G22" s="40">
        <v>1</v>
      </c>
    </row>
    <row r="23" spans="1:7" x14ac:dyDescent="0.35">
      <c r="A23" s="40">
        <v>60</v>
      </c>
      <c r="B23" s="40">
        <v>90</v>
      </c>
      <c r="C23" s="40">
        <v>67</v>
      </c>
      <c r="D23" s="40">
        <v>83</v>
      </c>
      <c r="F23" s="40">
        <v>60</v>
      </c>
      <c r="G23" s="40">
        <v>1</v>
      </c>
    </row>
    <row r="24" spans="1:7" x14ac:dyDescent="0.35">
      <c r="F24" s="40">
        <v>85</v>
      </c>
      <c r="G24" s="40">
        <v>2</v>
      </c>
    </row>
    <row r="25" spans="1:7" x14ac:dyDescent="0.35">
      <c r="F25" s="40">
        <v>88</v>
      </c>
      <c r="G25" s="40">
        <v>2</v>
      </c>
    </row>
    <row r="26" spans="1:7" x14ac:dyDescent="0.35">
      <c r="F26" s="40">
        <v>87</v>
      </c>
      <c r="G26" s="40">
        <v>2</v>
      </c>
    </row>
    <row r="27" spans="1:7" x14ac:dyDescent="0.35">
      <c r="F27" s="40">
        <v>86</v>
      </c>
      <c r="G27" s="40">
        <v>2</v>
      </c>
    </row>
    <row r="28" spans="1:7" x14ac:dyDescent="0.35">
      <c r="F28" s="40">
        <v>89</v>
      </c>
      <c r="G28" s="40">
        <v>2</v>
      </c>
    </row>
    <row r="29" spans="1:7" x14ac:dyDescent="0.35">
      <c r="F29" s="40">
        <v>91</v>
      </c>
      <c r="G29" s="40">
        <v>2</v>
      </c>
    </row>
    <row r="30" spans="1:7" x14ac:dyDescent="0.35">
      <c r="F30" s="40">
        <v>92</v>
      </c>
      <c r="G30" s="40">
        <v>2</v>
      </c>
    </row>
    <row r="31" spans="1:7" x14ac:dyDescent="0.35">
      <c r="F31" s="40">
        <v>93</v>
      </c>
      <c r="G31" s="40">
        <v>2</v>
      </c>
    </row>
    <row r="32" spans="1:7" x14ac:dyDescent="0.35">
      <c r="F32" s="40">
        <v>86</v>
      </c>
      <c r="G32" s="40">
        <v>2</v>
      </c>
    </row>
    <row r="33" spans="6:7" x14ac:dyDescent="0.35">
      <c r="F33" s="40">
        <v>84</v>
      </c>
      <c r="G33" s="40">
        <v>2</v>
      </c>
    </row>
    <row r="34" spans="6:7" x14ac:dyDescent="0.35">
      <c r="F34" s="40">
        <v>88</v>
      </c>
      <c r="G34" s="40">
        <v>2</v>
      </c>
    </row>
    <row r="35" spans="6:7" x14ac:dyDescent="0.35">
      <c r="F35" s="40">
        <v>89</v>
      </c>
      <c r="G35" s="40">
        <v>2</v>
      </c>
    </row>
    <row r="36" spans="6:7" x14ac:dyDescent="0.35">
      <c r="F36" s="40">
        <v>90</v>
      </c>
      <c r="G36" s="40">
        <v>2</v>
      </c>
    </row>
    <row r="37" spans="6:7" x14ac:dyDescent="0.35">
      <c r="F37" s="40">
        <v>91</v>
      </c>
      <c r="G37" s="40">
        <v>2</v>
      </c>
    </row>
    <row r="38" spans="6:7" x14ac:dyDescent="0.35">
      <c r="F38" s="40">
        <v>88</v>
      </c>
      <c r="G38" s="40">
        <v>2</v>
      </c>
    </row>
    <row r="39" spans="6:7" x14ac:dyDescent="0.35">
      <c r="F39" s="40">
        <v>87</v>
      </c>
      <c r="G39" s="40">
        <v>2</v>
      </c>
    </row>
    <row r="40" spans="6:7" x14ac:dyDescent="0.35">
      <c r="F40" s="40">
        <v>86</v>
      </c>
      <c r="G40" s="40">
        <v>2</v>
      </c>
    </row>
    <row r="41" spans="6:7" x14ac:dyDescent="0.35">
      <c r="F41" s="40">
        <v>85</v>
      </c>
      <c r="G41" s="40">
        <v>2</v>
      </c>
    </row>
    <row r="42" spans="6:7" x14ac:dyDescent="0.35">
      <c r="F42" s="40">
        <v>88</v>
      </c>
      <c r="G42" s="40">
        <v>2</v>
      </c>
    </row>
    <row r="43" spans="6:7" x14ac:dyDescent="0.35">
      <c r="F43" s="40">
        <v>90</v>
      </c>
      <c r="G43" s="40">
        <v>2</v>
      </c>
    </row>
    <row r="44" spans="6:7" x14ac:dyDescent="0.35">
      <c r="F44" s="40">
        <v>56</v>
      </c>
      <c r="G44" s="40">
        <v>3</v>
      </c>
    </row>
    <row r="45" spans="6:7" x14ac:dyDescent="0.35">
      <c r="F45" s="40">
        <v>58</v>
      </c>
      <c r="G45" s="40">
        <v>3</v>
      </c>
    </row>
    <row r="46" spans="6:7" x14ac:dyDescent="0.35">
      <c r="F46" s="40">
        <v>55</v>
      </c>
      <c r="G46" s="40">
        <v>3</v>
      </c>
    </row>
    <row r="47" spans="6:7" x14ac:dyDescent="0.35">
      <c r="F47" s="40">
        <v>59</v>
      </c>
      <c r="G47" s="40">
        <v>3</v>
      </c>
    </row>
    <row r="48" spans="6:7" x14ac:dyDescent="0.35">
      <c r="F48" s="40">
        <v>60</v>
      </c>
      <c r="G48" s="40">
        <v>3</v>
      </c>
    </row>
    <row r="49" spans="6:7" x14ac:dyDescent="0.35">
      <c r="F49" s="40">
        <v>62</v>
      </c>
      <c r="G49" s="40">
        <v>3</v>
      </c>
    </row>
    <row r="50" spans="6:7" x14ac:dyDescent="0.35">
      <c r="F50" s="40">
        <v>61</v>
      </c>
      <c r="G50" s="40">
        <v>3</v>
      </c>
    </row>
    <row r="51" spans="6:7" x14ac:dyDescent="0.35">
      <c r="F51" s="40">
        <v>63</v>
      </c>
      <c r="G51" s="40">
        <v>3</v>
      </c>
    </row>
    <row r="52" spans="6:7" x14ac:dyDescent="0.35">
      <c r="F52" s="40">
        <v>57</v>
      </c>
      <c r="G52" s="40">
        <v>3</v>
      </c>
    </row>
    <row r="53" spans="6:7" x14ac:dyDescent="0.35">
      <c r="F53" s="40">
        <v>55</v>
      </c>
      <c r="G53" s="40">
        <v>3</v>
      </c>
    </row>
    <row r="54" spans="6:7" x14ac:dyDescent="0.35">
      <c r="F54" s="40">
        <v>59</v>
      </c>
      <c r="G54" s="40">
        <v>3</v>
      </c>
    </row>
    <row r="55" spans="6:7" x14ac:dyDescent="0.35">
      <c r="F55" s="40">
        <v>58</v>
      </c>
      <c r="G55" s="40">
        <v>3</v>
      </c>
    </row>
    <row r="56" spans="6:7" x14ac:dyDescent="0.35">
      <c r="F56" s="40">
        <v>60</v>
      </c>
      <c r="G56" s="40">
        <v>3</v>
      </c>
    </row>
    <row r="57" spans="6:7" x14ac:dyDescent="0.35">
      <c r="F57" s="40">
        <v>61</v>
      </c>
      <c r="G57" s="40">
        <v>3</v>
      </c>
    </row>
    <row r="58" spans="6:7" x14ac:dyDescent="0.35">
      <c r="F58" s="40">
        <v>62</v>
      </c>
      <c r="G58" s="40">
        <v>3</v>
      </c>
    </row>
    <row r="59" spans="6:7" x14ac:dyDescent="0.35">
      <c r="F59" s="40">
        <v>63</v>
      </c>
      <c r="G59" s="40">
        <v>3</v>
      </c>
    </row>
    <row r="60" spans="6:7" x14ac:dyDescent="0.35">
      <c r="F60" s="40">
        <v>64</v>
      </c>
      <c r="G60" s="40">
        <v>3</v>
      </c>
    </row>
    <row r="61" spans="6:7" x14ac:dyDescent="0.35">
      <c r="F61" s="40">
        <v>65</v>
      </c>
      <c r="G61" s="40">
        <v>3</v>
      </c>
    </row>
    <row r="62" spans="6:7" x14ac:dyDescent="0.35">
      <c r="F62" s="40">
        <v>66</v>
      </c>
      <c r="G62" s="40">
        <v>3</v>
      </c>
    </row>
    <row r="63" spans="6:7" x14ac:dyDescent="0.35">
      <c r="F63" s="40">
        <v>67</v>
      </c>
      <c r="G63" s="40">
        <v>3</v>
      </c>
    </row>
    <row r="64" spans="6:7" x14ac:dyDescent="0.35">
      <c r="F64" s="40">
        <v>76</v>
      </c>
      <c r="G64" s="40">
        <v>4</v>
      </c>
    </row>
    <row r="65" spans="6:7" x14ac:dyDescent="0.35">
      <c r="F65" s="40">
        <v>79</v>
      </c>
      <c r="G65" s="40">
        <v>4</v>
      </c>
    </row>
    <row r="66" spans="6:7" x14ac:dyDescent="0.35">
      <c r="F66" s="40">
        <v>75</v>
      </c>
      <c r="G66" s="40">
        <v>4</v>
      </c>
    </row>
    <row r="67" spans="6:7" x14ac:dyDescent="0.35">
      <c r="F67" s="40">
        <v>77</v>
      </c>
      <c r="G67" s="40">
        <v>4</v>
      </c>
    </row>
    <row r="68" spans="6:7" x14ac:dyDescent="0.35">
      <c r="F68" s="40">
        <v>78</v>
      </c>
      <c r="G68" s="40">
        <v>4</v>
      </c>
    </row>
    <row r="69" spans="6:7" x14ac:dyDescent="0.35">
      <c r="F69" s="40">
        <v>79</v>
      </c>
      <c r="G69" s="40">
        <v>4</v>
      </c>
    </row>
    <row r="70" spans="6:7" x14ac:dyDescent="0.35">
      <c r="F70" s="40">
        <v>80</v>
      </c>
      <c r="G70" s="40">
        <v>4</v>
      </c>
    </row>
    <row r="71" spans="6:7" x14ac:dyDescent="0.35">
      <c r="F71" s="40">
        <v>81</v>
      </c>
      <c r="G71" s="40">
        <v>4</v>
      </c>
    </row>
    <row r="72" spans="6:7" x14ac:dyDescent="0.35">
      <c r="F72" s="40">
        <v>76</v>
      </c>
      <c r="G72" s="40">
        <v>4</v>
      </c>
    </row>
    <row r="73" spans="6:7" x14ac:dyDescent="0.35">
      <c r="F73" s="40">
        <v>75</v>
      </c>
      <c r="G73" s="40">
        <v>4</v>
      </c>
    </row>
    <row r="74" spans="6:7" x14ac:dyDescent="0.35">
      <c r="F74" s="40">
        <v>78</v>
      </c>
      <c r="G74" s="40">
        <v>4</v>
      </c>
    </row>
    <row r="75" spans="6:7" x14ac:dyDescent="0.35">
      <c r="F75" s="40">
        <v>76</v>
      </c>
      <c r="G75" s="40">
        <v>4</v>
      </c>
    </row>
    <row r="76" spans="6:7" x14ac:dyDescent="0.35">
      <c r="F76" s="40">
        <v>79</v>
      </c>
      <c r="G76" s="40">
        <v>4</v>
      </c>
    </row>
    <row r="77" spans="6:7" x14ac:dyDescent="0.35">
      <c r="F77" s="40">
        <v>80</v>
      </c>
      <c r="G77" s="40">
        <v>4</v>
      </c>
    </row>
    <row r="78" spans="6:7" x14ac:dyDescent="0.35">
      <c r="F78" s="40">
        <v>78</v>
      </c>
      <c r="G78" s="40">
        <v>4</v>
      </c>
    </row>
    <row r="79" spans="6:7" x14ac:dyDescent="0.35">
      <c r="F79" s="40">
        <v>79</v>
      </c>
      <c r="G79" s="40">
        <v>4</v>
      </c>
    </row>
    <row r="80" spans="6:7" x14ac:dyDescent="0.35">
      <c r="F80" s="40">
        <v>80</v>
      </c>
      <c r="G80" s="40">
        <v>4</v>
      </c>
    </row>
    <row r="81" spans="6:7" x14ac:dyDescent="0.35">
      <c r="F81" s="40">
        <v>81</v>
      </c>
      <c r="G81" s="40">
        <v>4</v>
      </c>
    </row>
    <row r="82" spans="6:7" x14ac:dyDescent="0.35">
      <c r="F82" s="40">
        <v>82</v>
      </c>
      <c r="G82" s="40">
        <v>4</v>
      </c>
    </row>
    <row r="83" spans="6:7" x14ac:dyDescent="0.35">
      <c r="F83" s="40">
        <v>83</v>
      </c>
      <c r="G83" s="40">
        <v>4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1D6FF-803C-4CA7-B166-20AB2C043B9E}">
  <dimension ref="B2:L9"/>
  <sheetViews>
    <sheetView workbookViewId="0">
      <selection activeCell="B2" sqref="B2:L9"/>
    </sheetView>
  </sheetViews>
  <sheetFormatPr defaultRowHeight="14.5" x14ac:dyDescent="0.35"/>
  <sheetData>
    <row r="2" spans="2:12" ht="18" x14ac:dyDescent="0.35">
      <c r="B2" s="63" t="s">
        <v>2</v>
      </c>
      <c r="C2" s="63"/>
      <c r="D2" s="63"/>
      <c r="E2" s="63"/>
      <c r="F2" s="63"/>
      <c r="G2" s="63"/>
      <c r="H2" s="63"/>
      <c r="I2" s="63"/>
      <c r="J2" s="63"/>
      <c r="K2" s="63"/>
      <c r="L2" s="1"/>
    </row>
    <row r="3" spans="2:12" ht="46.5" x14ac:dyDescent="0.35">
      <c r="B3" s="64" t="s">
        <v>1</v>
      </c>
      <c r="C3" s="41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66" t="s">
        <v>8</v>
      </c>
      <c r="I3" s="66"/>
      <c r="J3" s="2" t="s">
        <v>9</v>
      </c>
      <c r="K3" s="2" t="s">
        <v>10</v>
      </c>
      <c r="L3" s="1"/>
    </row>
    <row r="4" spans="2:12" ht="31" x14ac:dyDescent="0.35">
      <c r="B4" s="65"/>
      <c r="C4" s="3" t="s">
        <v>11</v>
      </c>
      <c r="D4" s="4" t="s">
        <v>11</v>
      </c>
      <c r="E4" s="4" t="s">
        <v>11</v>
      </c>
      <c r="F4" s="4" t="s">
        <v>11</v>
      </c>
      <c r="G4" s="4" t="s">
        <v>11</v>
      </c>
      <c r="H4" s="5" t="s">
        <v>11</v>
      </c>
      <c r="I4" s="4" t="s">
        <v>12</v>
      </c>
      <c r="J4" s="4" t="s">
        <v>11</v>
      </c>
      <c r="K4" s="4" t="s">
        <v>11</v>
      </c>
      <c r="L4" s="1"/>
    </row>
    <row r="5" spans="2:12" ht="46.5" x14ac:dyDescent="0.35">
      <c r="B5" s="6" t="s">
        <v>13</v>
      </c>
      <c r="C5" s="7">
        <v>20</v>
      </c>
      <c r="D5" s="8">
        <v>9</v>
      </c>
      <c r="E5" s="8">
        <v>54</v>
      </c>
      <c r="F5" s="8">
        <v>63</v>
      </c>
      <c r="G5" s="8">
        <v>1175.9999999999998</v>
      </c>
      <c r="H5" s="9">
        <v>58.79999999999999</v>
      </c>
      <c r="I5" s="10">
        <v>0.61814663564391792</v>
      </c>
      <c r="J5" s="10">
        <v>2.7644357947251899</v>
      </c>
      <c r="K5" s="10">
        <v>7.6421052631578927</v>
      </c>
      <c r="L5" s="1"/>
    </row>
    <row r="6" spans="2:12" ht="46.5" x14ac:dyDescent="0.35">
      <c r="B6" s="11" t="s">
        <v>14</v>
      </c>
      <c r="C6" s="12">
        <v>20</v>
      </c>
      <c r="D6" s="13">
        <v>9</v>
      </c>
      <c r="E6" s="13">
        <v>84</v>
      </c>
      <c r="F6" s="13">
        <v>93</v>
      </c>
      <c r="G6" s="13">
        <v>1762.9999999999998</v>
      </c>
      <c r="H6" s="14">
        <v>88.149999999999991</v>
      </c>
      <c r="I6" s="15">
        <v>0.5538145233882813</v>
      </c>
      <c r="J6" s="15">
        <v>2.4767338424456886</v>
      </c>
      <c r="K6" s="15">
        <v>6.1342105263157842</v>
      </c>
      <c r="L6" s="1"/>
    </row>
    <row r="7" spans="2:12" ht="31" x14ac:dyDescent="0.35">
      <c r="B7" s="11" t="s">
        <v>15</v>
      </c>
      <c r="C7" s="12">
        <v>20</v>
      </c>
      <c r="D7" s="13">
        <v>12</v>
      </c>
      <c r="E7" s="13">
        <v>55</v>
      </c>
      <c r="F7" s="13">
        <v>67</v>
      </c>
      <c r="G7" s="13">
        <v>1211</v>
      </c>
      <c r="H7" s="14">
        <v>60.55</v>
      </c>
      <c r="I7" s="15">
        <v>0.78295997074529533</v>
      </c>
      <c r="J7" s="15">
        <v>3.501503436495454</v>
      </c>
      <c r="K7" s="15">
        <v>12.260526315789473</v>
      </c>
      <c r="L7" s="1"/>
    </row>
    <row r="8" spans="2:12" ht="31" x14ac:dyDescent="0.35">
      <c r="B8" s="11" t="s">
        <v>33</v>
      </c>
      <c r="C8" s="12">
        <v>20</v>
      </c>
      <c r="D8" s="13">
        <v>8</v>
      </c>
      <c r="E8" s="13">
        <v>75</v>
      </c>
      <c r="F8" s="13">
        <v>83</v>
      </c>
      <c r="G8" s="13">
        <v>1572.0000000000002</v>
      </c>
      <c r="H8" s="14">
        <v>78.600000000000009</v>
      </c>
      <c r="I8" s="15">
        <v>0.50990195135927852</v>
      </c>
      <c r="J8" s="15">
        <v>2.2803508501982761</v>
      </c>
      <c r="K8" s="15">
        <v>5.2</v>
      </c>
      <c r="L8" s="1"/>
    </row>
    <row r="9" spans="2:12" ht="46.5" x14ac:dyDescent="0.35">
      <c r="B9" s="16" t="s">
        <v>16</v>
      </c>
      <c r="C9" s="17">
        <v>20</v>
      </c>
      <c r="D9" s="18"/>
      <c r="E9" s="18"/>
      <c r="F9" s="18"/>
      <c r="G9" s="18"/>
      <c r="H9" s="19"/>
      <c r="I9" s="18"/>
      <c r="J9" s="18"/>
      <c r="K9" s="18"/>
      <c r="L9" s="1"/>
    </row>
  </sheetData>
  <mergeCells count="3">
    <mergeCell ref="B2:K2"/>
    <mergeCell ref="B3:B4"/>
    <mergeCell ref="H3:I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CE659-0C40-45D5-83FE-B001D6137BE5}">
  <dimension ref="A1:K13"/>
  <sheetViews>
    <sheetView workbookViewId="0">
      <selection activeCell="J8" sqref="J8:J11"/>
    </sheetView>
  </sheetViews>
  <sheetFormatPr defaultRowHeight="14.5" x14ac:dyDescent="0.35"/>
  <cols>
    <col min="1" max="1" width="26.36328125" customWidth="1"/>
  </cols>
  <sheetData>
    <row r="1" spans="1:11" x14ac:dyDescent="0.35">
      <c r="A1" t="s">
        <v>0</v>
      </c>
    </row>
    <row r="5" spans="1:11" ht="18" x14ac:dyDescent="0.35">
      <c r="C5" s="71" t="s">
        <v>17</v>
      </c>
      <c r="D5" s="71"/>
      <c r="E5" s="71"/>
      <c r="F5" s="71"/>
      <c r="G5" s="71"/>
      <c r="H5" s="71"/>
      <c r="I5" s="71"/>
      <c r="J5" s="71"/>
      <c r="K5" s="20"/>
    </row>
    <row r="6" spans="1:11" ht="15.5" x14ac:dyDescent="0.35">
      <c r="C6" s="72" t="s">
        <v>18</v>
      </c>
      <c r="D6" s="72"/>
      <c r="E6" s="74" t="s">
        <v>28</v>
      </c>
      <c r="F6" s="75"/>
      <c r="G6" s="76"/>
      <c r="H6" s="76" t="s">
        <v>19</v>
      </c>
      <c r="I6" s="75"/>
      <c r="J6" s="76"/>
      <c r="K6" s="20"/>
    </row>
    <row r="7" spans="1:11" ht="15.5" x14ac:dyDescent="0.35">
      <c r="C7" s="73"/>
      <c r="D7" s="73"/>
      <c r="E7" s="21" t="s">
        <v>11</v>
      </c>
      <c r="F7" s="22" t="s">
        <v>20</v>
      </c>
      <c r="G7" s="23" t="s">
        <v>21</v>
      </c>
      <c r="H7" s="22" t="s">
        <v>11</v>
      </c>
      <c r="I7" s="22" t="s">
        <v>20</v>
      </c>
      <c r="J7" s="23" t="s">
        <v>21</v>
      </c>
      <c r="K7" s="20"/>
    </row>
    <row r="8" spans="1:11" ht="18.5" x14ac:dyDescent="0.35">
      <c r="C8" s="67" t="s">
        <v>22</v>
      </c>
      <c r="D8" s="24" t="s">
        <v>23</v>
      </c>
      <c r="E8" s="25">
        <v>0.11788662648071613</v>
      </c>
      <c r="F8" s="26">
        <v>20</v>
      </c>
      <c r="G8" s="42" t="s">
        <v>35</v>
      </c>
      <c r="H8" s="28">
        <v>0.95617130662755978</v>
      </c>
      <c r="I8" s="26">
        <v>20</v>
      </c>
      <c r="J8" s="27">
        <v>0.47047188349366548</v>
      </c>
      <c r="K8" s="20"/>
    </row>
    <row r="9" spans="1:11" ht="18.5" x14ac:dyDescent="0.35">
      <c r="C9" s="68"/>
      <c r="D9" s="29" t="s">
        <v>24</v>
      </c>
      <c r="E9" s="30">
        <v>0.12414663158751882</v>
      </c>
      <c r="F9" s="31">
        <v>20</v>
      </c>
      <c r="G9" s="43" t="s">
        <v>35</v>
      </c>
      <c r="H9" s="33">
        <v>0.97177954034123282</v>
      </c>
      <c r="I9" s="31">
        <v>20</v>
      </c>
      <c r="J9" s="32">
        <v>0.79193290587207765</v>
      </c>
      <c r="K9" s="20"/>
    </row>
    <row r="10" spans="1:11" ht="18.5" x14ac:dyDescent="0.35">
      <c r="C10" s="68"/>
      <c r="D10" s="29" t="s">
        <v>25</v>
      </c>
      <c r="E10" s="30">
        <v>7.0996690222883352E-2</v>
      </c>
      <c r="F10" s="31">
        <v>20</v>
      </c>
      <c r="G10" s="43" t="s">
        <v>35</v>
      </c>
      <c r="H10" s="33">
        <v>0.9741859064021372</v>
      </c>
      <c r="I10" s="31">
        <v>20</v>
      </c>
      <c r="J10" s="32">
        <v>0.83958787449636674</v>
      </c>
      <c r="K10" s="20"/>
    </row>
    <row r="11" spans="1:11" ht="18.5" x14ac:dyDescent="0.35">
      <c r="C11" s="69"/>
      <c r="D11" s="34" t="s">
        <v>26</v>
      </c>
      <c r="E11" s="35">
        <v>0.12289338819801729</v>
      </c>
      <c r="F11" s="36">
        <v>20</v>
      </c>
      <c r="G11" s="44" t="s">
        <v>35</v>
      </c>
      <c r="H11" s="38">
        <v>0.96233410124302021</v>
      </c>
      <c r="I11" s="36">
        <v>20</v>
      </c>
      <c r="J11" s="37">
        <v>0.59146137121973741</v>
      </c>
      <c r="K11" s="20"/>
    </row>
    <row r="12" spans="1:11" ht="15.5" x14ac:dyDescent="0.35">
      <c r="C12" s="70" t="s">
        <v>34</v>
      </c>
      <c r="D12" s="70"/>
      <c r="E12" s="70"/>
      <c r="F12" s="70"/>
      <c r="G12" s="70"/>
      <c r="H12" s="70"/>
      <c r="I12" s="70"/>
      <c r="J12" s="70"/>
      <c r="K12" s="20"/>
    </row>
    <row r="13" spans="1:11" ht="15.5" x14ac:dyDescent="0.35">
      <c r="C13" s="70" t="s">
        <v>27</v>
      </c>
      <c r="D13" s="70"/>
      <c r="E13" s="70"/>
      <c r="F13" s="70"/>
      <c r="G13" s="70"/>
      <c r="H13" s="70"/>
      <c r="I13" s="70"/>
      <c r="J13" s="70"/>
      <c r="K13" s="20"/>
    </row>
  </sheetData>
  <mergeCells count="7">
    <mergeCell ref="C8:C11"/>
    <mergeCell ref="C12:J12"/>
    <mergeCell ref="C13:J13"/>
    <mergeCell ref="C5:J5"/>
    <mergeCell ref="C6:D7"/>
    <mergeCell ref="E6:G6"/>
    <mergeCell ref="H6:J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653D3-FC2F-44A6-BB1B-0138988AC6CD}">
  <dimension ref="B2:M7"/>
  <sheetViews>
    <sheetView workbookViewId="0">
      <selection activeCell="B2" sqref="B2:L7"/>
    </sheetView>
  </sheetViews>
  <sheetFormatPr defaultRowHeight="14.5" x14ac:dyDescent="0.35"/>
  <sheetData>
    <row r="2" spans="2:13" ht="18" x14ac:dyDescent="0.35">
      <c r="B2" s="81" t="s">
        <v>36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45"/>
    </row>
    <row r="3" spans="2:13" ht="15.5" x14ac:dyDescent="0.35">
      <c r="B3" s="82" t="s">
        <v>1</v>
      </c>
      <c r="C3" s="82"/>
      <c r="D3" s="84" t="s">
        <v>37</v>
      </c>
      <c r="E3" s="77"/>
      <c r="F3" s="77"/>
      <c r="G3" s="77"/>
      <c r="H3" s="77"/>
      <c r="I3" s="77" t="s">
        <v>38</v>
      </c>
      <c r="J3" s="77" t="s">
        <v>20</v>
      </c>
      <c r="K3" s="77" t="s">
        <v>39</v>
      </c>
      <c r="L3" s="79"/>
      <c r="M3" s="45"/>
    </row>
    <row r="4" spans="2:13" ht="15.5" x14ac:dyDescent="0.35">
      <c r="B4" s="82"/>
      <c r="C4" s="82"/>
      <c r="D4" s="84" t="s">
        <v>8</v>
      </c>
      <c r="E4" s="77" t="s">
        <v>9</v>
      </c>
      <c r="F4" s="77" t="s">
        <v>40</v>
      </c>
      <c r="G4" s="77" t="s">
        <v>41</v>
      </c>
      <c r="H4" s="77"/>
      <c r="I4" s="77"/>
      <c r="J4" s="77"/>
      <c r="K4" s="77" t="s">
        <v>42</v>
      </c>
      <c r="L4" s="79" t="s">
        <v>43</v>
      </c>
      <c r="M4" s="45"/>
    </row>
    <row r="5" spans="2:13" ht="15.5" x14ac:dyDescent="0.35">
      <c r="B5" s="83"/>
      <c r="C5" s="83"/>
      <c r="D5" s="85"/>
      <c r="E5" s="78"/>
      <c r="F5" s="78"/>
      <c r="G5" s="46" t="s">
        <v>44</v>
      </c>
      <c r="H5" s="46" t="s">
        <v>45</v>
      </c>
      <c r="I5" s="78"/>
      <c r="J5" s="78"/>
      <c r="K5" s="78"/>
      <c r="L5" s="80"/>
      <c r="M5" s="45"/>
    </row>
    <row r="6" spans="2:13" ht="93" x14ac:dyDescent="0.35">
      <c r="B6" s="47" t="s">
        <v>46</v>
      </c>
      <c r="C6" s="47" t="s">
        <v>47</v>
      </c>
      <c r="D6" s="48">
        <v>-29.350000000000009</v>
      </c>
      <c r="E6" s="49">
        <v>1.7252002172135512</v>
      </c>
      <c r="F6" s="49">
        <v>0.38576649604869034</v>
      </c>
      <c r="G6" s="49">
        <v>-30.157418555614697</v>
      </c>
      <c r="H6" s="49">
        <v>-28.54258144438532</v>
      </c>
      <c r="I6" s="49">
        <v>-76.082294083661267</v>
      </c>
      <c r="J6" s="50">
        <v>19</v>
      </c>
      <c r="K6" s="49">
        <v>2.221855780564607E-25</v>
      </c>
      <c r="L6" s="51">
        <v>4.4437115611292141E-25</v>
      </c>
      <c r="M6" s="45"/>
    </row>
    <row r="7" spans="2:13" ht="62" x14ac:dyDescent="0.35">
      <c r="B7" s="52" t="s">
        <v>48</v>
      </c>
      <c r="C7" s="52" t="s">
        <v>49</v>
      </c>
      <c r="D7" s="53">
        <v>-18.049999999999997</v>
      </c>
      <c r="E7" s="54">
        <v>1.637552731171861</v>
      </c>
      <c r="F7" s="54">
        <v>0.36616792236407197</v>
      </c>
      <c r="G7" s="54">
        <v>-18.816398269460688</v>
      </c>
      <c r="H7" s="54">
        <v>-17.283601730539306</v>
      </c>
      <c r="I7" s="54">
        <v>-49.294323444458676</v>
      </c>
      <c r="J7" s="55">
        <v>19</v>
      </c>
      <c r="K7" s="54">
        <v>8.1326926819921357E-22</v>
      </c>
      <c r="L7" s="56">
        <v>1.6265385363984271E-21</v>
      </c>
      <c r="M7" s="45"/>
    </row>
  </sheetData>
  <mergeCells count="12">
    <mergeCell ref="K4:K5"/>
    <mergeCell ref="L4:L5"/>
    <mergeCell ref="B2:L2"/>
    <mergeCell ref="B3:C5"/>
    <mergeCell ref="D3:H3"/>
    <mergeCell ref="I3:I5"/>
    <mergeCell ref="J3:J5"/>
    <mergeCell ref="K3:L3"/>
    <mergeCell ref="D4:D5"/>
    <mergeCell ref="E4:E5"/>
    <mergeCell ref="F4:F5"/>
    <mergeCell ref="G4:H4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2CAE6-0436-4557-A777-10045648BCC3}">
  <dimension ref="B1:M6"/>
  <sheetViews>
    <sheetView workbookViewId="0">
      <selection activeCell="O5" sqref="O5"/>
    </sheetView>
  </sheetViews>
  <sheetFormatPr defaultRowHeight="14.5" x14ac:dyDescent="0.35"/>
  <sheetData>
    <row r="1" spans="2:13" x14ac:dyDescent="0.35">
      <c r="B1" t="s">
        <v>50</v>
      </c>
      <c r="I1" t="s">
        <v>57</v>
      </c>
    </row>
    <row r="3" spans="2:13" ht="18" x14ac:dyDescent="0.35">
      <c r="B3" s="86" t="s">
        <v>51</v>
      </c>
      <c r="C3" s="86"/>
      <c r="D3" s="86"/>
      <c r="E3" s="86"/>
      <c r="F3" s="57"/>
      <c r="I3" s="86" t="s">
        <v>51</v>
      </c>
      <c r="J3" s="86"/>
      <c r="K3" s="86"/>
      <c r="L3" s="86"/>
      <c r="M3" s="57"/>
    </row>
    <row r="4" spans="2:13" ht="15.5" x14ac:dyDescent="0.35">
      <c r="B4" s="87" t="s">
        <v>1</v>
      </c>
      <c r="C4" s="87"/>
      <c r="D4" s="87"/>
      <c r="E4" s="58" t="s">
        <v>52</v>
      </c>
      <c r="F4" s="57"/>
      <c r="I4" s="87" t="s">
        <v>1</v>
      </c>
      <c r="J4" s="87"/>
      <c r="K4" s="87"/>
      <c r="L4" s="58" t="s">
        <v>52</v>
      </c>
      <c r="M4" s="57"/>
    </row>
    <row r="5" spans="2:13" ht="77.5" x14ac:dyDescent="0.35">
      <c r="B5" s="88" t="s">
        <v>53</v>
      </c>
      <c r="C5" s="88" t="s">
        <v>54</v>
      </c>
      <c r="D5" s="59" t="s">
        <v>55</v>
      </c>
      <c r="E5" s="60">
        <v>0.85622819491247781</v>
      </c>
      <c r="F5" s="57"/>
      <c r="I5" s="88" t="s">
        <v>53</v>
      </c>
      <c r="J5" s="88" t="s">
        <v>54</v>
      </c>
      <c r="K5" s="59" t="s">
        <v>58</v>
      </c>
      <c r="L5" s="60">
        <v>0.93473050301008975</v>
      </c>
      <c r="M5" s="57"/>
    </row>
    <row r="6" spans="2:13" ht="77.5" x14ac:dyDescent="0.35">
      <c r="B6" s="89"/>
      <c r="C6" s="89"/>
      <c r="D6" s="61" t="s">
        <v>56</v>
      </c>
      <c r="E6" s="62">
        <v>0.8854771505068797</v>
      </c>
      <c r="F6" s="57"/>
      <c r="I6" s="89"/>
      <c r="J6" s="89"/>
      <c r="K6" s="61" t="s">
        <v>59</v>
      </c>
      <c r="L6" s="62">
        <v>0.95865965810655351</v>
      </c>
      <c r="M6" s="57"/>
    </row>
  </sheetData>
  <mergeCells count="8">
    <mergeCell ref="B3:E3"/>
    <mergeCell ref="B4:D4"/>
    <mergeCell ref="B5:B6"/>
    <mergeCell ref="C5:C6"/>
    <mergeCell ref="I3:L3"/>
    <mergeCell ref="I4:K4"/>
    <mergeCell ref="I5:I6"/>
    <mergeCell ref="J5:J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Lembar kerja</vt:lpstr>
      </vt:variant>
      <vt:variant>
        <vt:i4>7</vt:i4>
      </vt:variant>
    </vt:vector>
  </HeadingPairs>
  <TitlesOfParts>
    <vt:vector size="7" baseType="lpstr">
      <vt:lpstr>data validitas_eksperimen</vt:lpstr>
      <vt:lpstr>data validitas_kontrol</vt:lpstr>
      <vt:lpstr>data</vt:lpstr>
      <vt:lpstr>statistik deskriptif</vt:lpstr>
      <vt:lpstr>normalitas</vt:lpstr>
      <vt:lpstr>hipotesis</vt:lpstr>
      <vt:lpstr>eta squared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arbiyamagfiroh@icloud.com</dc:creator>
  <cp:lastModifiedBy>arbiyamagfiroh@icloud.com</cp:lastModifiedBy>
  <dcterms:created xsi:type="dcterms:W3CDTF">2025-04-13T13:39:11Z</dcterms:created>
  <dcterms:modified xsi:type="dcterms:W3CDTF">2025-04-23T07:45:09Z</dcterms:modified>
</cp:coreProperties>
</file>